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https://irdg/GC/WebDav/56069/415038610/"/>
    </mc:Choice>
  </mc:AlternateContent>
  <xr:revisionPtr revIDLastSave="0" documentId="13_ncr:1_{B627D2BF-0E8A-480C-81BE-9C1B56C7E1A4}" xr6:coauthVersionLast="47" xr6:coauthVersionMax="47" xr10:uidLastSave="{00000000-0000-0000-0000-000000000000}"/>
  <bookViews>
    <workbookView xWindow="1455" yWindow="210" windowWidth="37485" windowHeight="20790" firstSheet="3" activeTab="11" xr2:uid="{00000000-000D-0000-FFFF-FFFF00000000}"/>
  </bookViews>
  <sheets>
    <sheet name="Rekapitulacija" sheetId="18" r:id="rId1"/>
    <sheet name="Sklop 1" sheetId="2" r:id="rId2"/>
    <sheet name="Sklop 2" sheetId="3" r:id="rId3"/>
    <sheet name="Sklop 3" sheetId="4" r:id="rId4"/>
    <sheet name="Sklop 4" sheetId="5" r:id="rId5"/>
    <sheet name="Sklop 5" sheetId="6" r:id="rId6"/>
    <sheet name="Sklop 6" sheetId="7" r:id="rId7"/>
    <sheet name="Sklop 7" sheetId="8" r:id="rId8"/>
    <sheet name="Sklop 8" sheetId="9" r:id="rId9"/>
    <sheet name="Sklop 9" sheetId="10" r:id="rId10"/>
    <sheet name="Sklop 10" sheetId="11" r:id="rId11"/>
    <sheet name="Sklop 11" sheetId="12" r:id="rId12"/>
    <sheet name="Sklop 12" sheetId="13" r:id="rId13"/>
    <sheet name="Sklop 13" sheetId="14" r:id="rId14"/>
    <sheet name="Sklop 14" sheetId="15" r:id="rId15"/>
    <sheet name="Sklop 15" sheetId="16" r:id="rId16"/>
    <sheet name="Sklop 16" sheetId="17" r:id="rId17"/>
  </sheets>
  <definedNames>
    <definedName name="_xlnm.Print_Area" localSheetId="1">'Sklop 1'!#REF!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22" i="18" l="1"/>
  <c r="C21" i="18"/>
  <c r="H11" i="11" l="1"/>
  <c r="I11" i="11"/>
  <c r="K11" i="11"/>
  <c r="H12" i="11"/>
  <c r="I12" i="11"/>
  <c r="K12" i="11"/>
  <c r="J12" i="11" s="1"/>
  <c r="H13" i="11"/>
  <c r="K13" i="11" s="1"/>
  <c r="I13" i="11"/>
  <c r="H14" i="11"/>
  <c r="I14" i="11"/>
  <c r="K14" i="11"/>
  <c r="H15" i="11"/>
  <c r="I15" i="11"/>
  <c r="K15" i="11"/>
  <c r="H16" i="11"/>
  <c r="K16" i="11" s="1"/>
  <c r="I16" i="11"/>
  <c r="H17" i="11"/>
  <c r="I17" i="11"/>
  <c r="K17" i="11"/>
  <c r="H18" i="11"/>
  <c r="I18" i="11"/>
  <c r="K18" i="11"/>
  <c r="J18" i="11" s="1"/>
  <c r="H19" i="11"/>
  <c r="K19" i="11" s="1"/>
  <c r="I19" i="11"/>
  <c r="H20" i="11"/>
  <c r="I20" i="11"/>
  <c r="K20" i="11"/>
  <c r="J20" i="11" s="1"/>
  <c r="H21" i="11"/>
  <c r="I21" i="11"/>
  <c r="K21" i="11"/>
  <c r="J21" i="11" s="1"/>
  <c r="H22" i="11"/>
  <c r="K22" i="11" s="1"/>
  <c r="I22" i="11"/>
  <c r="H23" i="11"/>
  <c r="I23" i="11"/>
  <c r="K23" i="11"/>
  <c r="J23" i="11" s="1"/>
  <c r="H24" i="11"/>
  <c r="I24" i="11"/>
  <c r="K24" i="11"/>
  <c r="J24" i="11" s="1"/>
  <c r="H25" i="11"/>
  <c r="K25" i="11" s="1"/>
  <c r="I25" i="11"/>
  <c r="H26" i="11"/>
  <c r="I26" i="11"/>
  <c r="K26" i="11"/>
  <c r="J26" i="11" s="1"/>
  <c r="H27" i="11"/>
  <c r="I27" i="11"/>
  <c r="K27" i="11"/>
  <c r="J27" i="11" s="1"/>
  <c r="G11" i="11"/>
  <c r="G12" i="11"/>
  <c r="G13" i="11"/>
  <c r="G14" i="11"/>
  <c r="G15" i="11"/>
  <c r="G16" i="11"/>
  <c r="G17" i="11"/>
  <c r="G18" i="11"/>
  <c r="G19" i="11"/>
  <c r="G20" i="11"/>
  <c r="G21" i="11"/>
  <c r="G22" i="11"/>
  <c r="G23" i="11"/>
  <c r="G24" i="11"/>
  <c r="G25" i="11"/>
  <c r="G26" i="11"/>
  <c r="G27" i="11"/>
  <c r="I15" i="12"/>
  <c r="G15" i="12"/>
  <c r="H15" i="12" s="1"/>
  <c r="K15" i="12" s="1"/>
  <c r="J15" i="12" s="1"/>
  <c r="I14" i="12"/>
  <c r="G14" i="12"/>
  <c r="H14" i="12" s="1"/>
  <c r="K14" i="12" s="1"/>
  <c r="I13" i="12"/>
  <c r="G13" i="12"/>
  <c r="H13" i="12" s="1"/>
  <c r="K13" i="12" s="1"/>
  <c r="I12" i="12"/>
  <c r="G12" i="12"/>
  <c r="H12" i="12" s="1"/>
  <c r="K12" i="12" s="1"/>
  <c r="I11" i="12"/>
  <c r="G11" i="12"/>
  <c r="H11" i="12" s="1"/>
  <c r="K11" i="12" s="1"/>
  <c r="J11" i="12" s="1"/>
  <c r="G11" i="16"/>
  <c r="H11" i="16" s="1"/>
  <c r="K11" i="16" s="1"/>
  <c r="J11" i="16" s="1"/>
  <c r="G12" i="16"/>
  <c r="G13" i="16"/>
  <c r="G14" i="16"/>
  <c r="G15" i="16"/>
  <c r="G16" i="16"/>
  <c r="G17" i="16"/>
  <c r="G18" i="16"/>
  <c r="G19" i="16"/>
  <c r="K14" i="16"/>
  <c r="K15" i="16"/>
  <c r="K16" i="16"/>
  <c r="J16" i="16" s="1"/>
  <c r="J14" i="16"/>
  <c r="J15" i="16"/>
  <c r="I11" i="16"/>
  <c r="I12" i="16"/>
  <c r="I13" i="16"/>
  <c r="I14" i="16"/>
  <c r="I15" i="16"/>
  <c r="I16" i="16"/>
  <c r="I17" i="16"/>
  <c r="I18" i="16"/>
  <c r="I19" i="16"/>
  <c r="H12" i="16"/>
  <c r="K12" i="16" s="1"/>
  <c r="J12" i="16" s="1"/>
  <c r="H13" i="16"/>
  <c r="K13" i="16" s="1"/>
  <c r="J13" i="16" s="1"/>
  <c r="H14" i="16"/>
  <c r="H15" i="16"/>
  <c r="H16" i="16"/>
  <c r="H17" i="16"/>
  <c r="K17" i="16" s="1"/>
  <c r="J17" i="16" s="1"/>
  <c r="H18" i="16"/>
  <c r="K18" i="16" s="1"/>
  <c r="J18" i="16" s="1"/>
  <c r="H19" i="16"/>
  <c r="K19" i="16" s="1"/>
  <c r="J19" i="16" s="1"/>
  <c r="K12" i="15"/>
  <c r="K13" i="15"/>
  <c r="K14" i="15"/>
  <c r="K15" i="15"/>
  <c r="J12" i="12" l="1"/>
  <c r="J13" i="11"/>
  <c r="J25" i="11"/>
  <c r="J22" i="11"/>
  <c r="J16" i="11"/>
  <c r="J17" i="11"/>
  <c r="J14" i="11"/>
  <c r="J11" i="11"/>
  <c r="J19" i="11"/>
  <c r="J15" i="11"/>
  <c r="J13" i="12"/>
  <c r="J14" i="12"/>
  <c r="C18" i="18"/>
  <c r="C17" i="18"/>
  <c r="I10" i="17"/>
  <c r="K11" i="17" s="1"/>
  <c r="C25" i="18" s="1"/>
  <c r="G10" i="17"/>
  <c r="H10" i="17" s="1"/>
  <c r="K10" i="17" s="1"/>
  <c r="I10" i="16"/>
  <c r="G10" i="16"/>
  <c r="H10" i="16" s="1"/>
  <c r="K10" i="16" s="1"/>
  <c r="J15" i="15"/>
  <c r="I15" i="15"/>
  <c r="G15" i="15"/>
  <c r="H15" i="15" s="1"/>
  <c r="I14" i="15"/>
  <c r="G14" i="15"/>
  <c r="H14" i="15" s="1"/>
  <c r="J14" i="15" s="1"/>
  <c r="I13" i="15"/>
  <c r="G13" i="15"/>
  <c r="H13" i="15" s="1"/>
  <c r="J13" i="15" s="1"/>
  <c r="I12" i="15"/>
  <c r="G12" i="15"/>
  <c r="H12" i="15" s="1"/>
  <c r="J12" i="15" s="1"/>
  <c r="I11" i="15"/>
  <c r="G11" i="15"/>
  <c r="H11" i="15" s="1"/>
  <c r="I10" i="15"/>
  <c r="K16" i="15" s="1"/>
  <c r="C23" i="18" s="1"/>
  <c r="G10" i="15"/>
  <c r="I13" i="14"/>
  <c r="G13" i="14"/>
  <c r="H13" i="14" s="1"/>
  <c r="K13" i="14" s="1"/>
  <c r="I12" i="14"/>
  <c r="G12" i="14"/>
  <c r="H12" i="14" s="1"/>
  <c r="K12" i="14" s="1"/>
  <c r="J12" i="14" s="1"/>
  <c r="I11" i="14"/>
  <c r="G11" i="14"/>
  <c r="H11" i="14" s="1"/>
  <c r="K11" i="14" s="1"/>
  <c r="J11" i="14" s="1"/>
  <c r="I10" i="14"/>
  <c r="G10" i="14"/>
  <c r="H10" i="14" s="1"/>
  <c r="K10" i="14" s="1"/>
  <c r="I11" i="13"/>
  <c r="G11" i="13"/>
  <c r="H11" i="13" s="1"/>
  <c r="K11" i="13" s="1"/>
  <c r="J11" i="13" s="1"/>
  <c r="I10" i="13"/>
  <c r="K12" i="13" s="1"/>
  <c r="G10" i="13"/>
  <c r="H10" i="13" s="1"/>
  <c r="K10" i="13" s="1"/>
  <c r="I10" i="12"/>
  <c r="G10" i="12"/>
  <c r="H10" i="12" s="1"/>
  <c r="K10" i="12" s="1"/>
  <c r="I10" i="11"/>
  <c r="K28" i="11" s="1"/>
  <c r="C19" i="18" s="1"/>
  <c r="G10" i="11"/>
  <c r="H10" i="11" s="1"/>
  <c r="K10" i="11" s="1"/>
  <c r="I10" i="10"/>
  <c r="K11" i="10" s="1"/>
  <c r="G10" i="10"/>
  <c r="H10" i="10" s="1"/>
  <c r="K10" i="10" s="1"/>
  <c r="I10" i="9"/>
  <c r="K11" i="9" s="1"/>
  <c r="G10" i="9"/>
  <c r="H10" i="9" s="1"/>
  <c r="K10" i="9" s="1"/>
  <c r="I10" i="8"/>
  <c r="K11" i="8" s="1"/>
  <c r="C16" i="18" s="1"/>
  <c r="G10" i="8"/>
  <c r="H10" i="8" s="1"/>
  <c r="K10" i="8" s="1"/>
  <c r="K11" i="7"/>
  <c r="C15" i="18" s="1"/>
  <c r="I10" i="7"/>
  <c r="H10" i="7"/>
  <c r="K10" i="7" s="1"/>
  <c r="J10" i="7" s="1"/>
  <c r="G10" i="7"/>
  <c r="K11" i="15" l="1"/>
  <c r="J11" i="15" s="1"/>
  <c r="H10" i="15"/>
  <c r="K10" i="15" s="1"/>
  <c r="K20" i="16"/>
  <c r="C24" i="18" s="1"/>
  <c r="K14" i="14"/>
  <c r="C22" i="18" s="1"/>
  <c r="J13" i="14"/>
  <c r="K13" i="17"/>
  <c r="E25" i="18" s="1"/>
  <c r="J10" i="17"/>
  <c r="K12" i="17" s="1"/>
  <c r="D25" i="18" s="1"/>
  <c r="K22" i="16"/>
  <c r="E24" i="18" s="1"/>
  <c r="J10" i="16"/>
  <c r="K16" i="14"/>
  <c r="E22" i="18" s="1"/>
  <c r="J10" i="14"/>
  <c r="K14" i="13"/>
  <c r="E21" i="18" s="1"/>
  <c r="J10" i="13"/>
  <c r="K13" i="13" s="1"/>
  <c r="D21" i="18" s="1"/>
  <c r="K18" i="12"/>
  <c r="E20" i="18" s="1"/>
  <c r="J10" i="12"/>
  <c r="K17" i="12" s="1"/>
  <c r="D20" i="18" s="1"/>
  <c r="K16" i="12"/>
  <c r="C20" i="18" s="1"/>
  <c r="K30" i="11"/>
  <c r="E19" i="18" s="1"/>
  <c r="J10" i="11"/>
  <c r="K29" i="11" s="1"/>
  <c r="D19" i="18" s="1"/>
  <c r="K13" i="10"/>
  <c r="E18" i="18" s="1"/>
  <c r="J10" i="10"/>
  <c r="K12" i="10" s="1"/>
  <c r="D18" i="18" s="1"/>
  <c r="K13" i="9"/>
  <c r="E17" i="18" s="1"/>
  <c r="J10" i="9"/>
  <c r="K12" i="9" s="1"/>
  <c r="D17" i="18" s="1"/>
  <c r="K13" i="8"/>
  <c r="E16" i="18" s="1"/>
  <c r="J10" i="8"/>
  <c r="K12" i="8" s="1"/>
  <c r="D16" i="18" s="1"/>
  <c r="K12" i="7"/>
  <c r="D15" i="18" s="1"/>
  <c r="K13" i="7"/>
  <c r="E15" i="18" s="1"/>
  <c r="J10" i="15" l="1"/>
  <c r="K17" i="15" s="1"/>
  <c r="D23" i="18" s="1"/>
  <c r="K18" i="15"/>
  <c r="E23" i="18" s="1"/>
  <c r="K21" i="16"/>
  <c r="D24" i="18" s="1"/>
  <c r="K15" i="14"/>
  <c r="I10" i="6"/>
  <c r="G10" i="6"/>
  <c r="H10" i="6" s="1"/>
  <c r="K10" i="6" s="1"/>
  <c r="I10" i="5"/>
  <c r="G10" i="5"/>
  <c r="H10" i="5" s="1"/>
  <c r="K10" i="5" s="1"/>
  <c r="I10" i="4"/>
  <c r="K11" i="4" s="1"/>
  <c r="C12" i="18" s="1"/>
  <c r="G10" i="4"/>
  <c r="H10" i="4" s="1"/>
  <c r="K10" i="4" s="1"/>
  <c r="K13" i="4" s="1"/>
  <c r="E12" i="18" s="1"/>
  <c r="I15" i="3"/>
  <c r="G15" i="3"/>
  <c r="H15" i="3" s="1"/>
  <c r="K15" i="3" s="1"/>
  <c r="I14" i="3"/>
  <c r="G14" i="3"/>
  <c r="H14" i="3" s="1"/>
  <c r="K14" i="3" s="1"/>
  <c r="I13" i="3"/>
  <c r="G13" i="3"/>
  <c r="H13" i="3" s="1"/>
  <c r="K13" i="3" s="1"/>
  <c r="I12" i="3"/>
  <c r="G12" i="3"/>
  <c r="H12" i="3" s="1"/>
  <c r="K12" i="3" s="1"/>
  <c r="I11" i="3"/>
  <c r="G11" i="3"/>
  <c r="H11" i="3" s="1"/>
  <c r="K11" i="3" s="1"/>
  <c r="I10" i="3"/>
  <c r="G10" i="3"/>
  <c r="I11" i="2"/>
  <c r="G11" i="2"/>
  <c r="H11" i="2" s="1"/>
  <c r="K11" i="2" s="1"/>
  <c r="I12" i="2"/>
  <c r="G12" i="2"/>
  <c r="H12" i="2" s="1"/>
  <c r="K12" i="2" s="1"/>
  <c r="I13" i="2"/>
  <c r="G13" i="2"/>
  <c r="H13" i="2" s="1"/>
  <c r="G10" i="2"/>
  <c r="H10" i="2" s="1"/>
  <c r="K10" i="2" s="1"/>
  <c r="I10" i="2"/>
  <c r="J15" i="3" l="1"/>
  <c r="K13" i="2"/>
  <c r="J13" i="2" s="1"/>
  <c r="J11" i="3"/>
  <c r="J14" i="3"/>
  <c r="J10" i="6"/>
  <c r="K12" i="6" s="1"/>
  <c r="D14" i="18" s="1"/>
  <c r="K13" i="6"/>
  <c r="E14" i="18" s="1"/>
  <c r="K11" i="6"/>
  <c r="C14" i="18" s="1"/>
  <c r="J10" i="5"/>
  <c r="K13" i="5"/>
  <c r="E13" i="18" s="1"/>
  <c r="K11" i="5"/>
  <c r="C13" i="18" s="1"/>
  <c r="J10" i="4"/>
  <c r="K12" i="4" s="1"/>
  <c r="D12" i="18" s="1"/>
  <c r="H10" i="3"/>
  <c r="K10" i="3" s="1"/>
  <c r="K18" i="3" s="1"/>
  <c r="E11" i="18" s="1"/>
  <c r="K16" i="3"/>
  <c r="C11" i="18" s="1"/>
  <c r="J12" i="3"/>
  <c r="J13" i="3"/>
  <c r="J11" i="2"/>
  <c r="K14" i="2"/>
  <c r="C10" i="18" s="1"/>
  <c r="J10" i="2"/>
  <c r="J12" i="2"/>
  <c r="K16" i="2" l="1"/>
  <c r="E10" i="18" s="1"/>
  <c r="K12" i="5"/>
  <c r="D13" i="18" s="1"/>
  <c r="J10" i="3"/>
  <c r="K17" i="3" s="1"/>
  <c r="D11" i="18" s="1"/>
  <c r="K15" i="2"/>
  <c r="D10" i="18" s="1"/>
</calcChain>
</file>

<file path=xl/sharedStrings.xml><?xml version="1.0" encoding="utf-8"?>
<sst xmlns="http://schemas.openxmlformats.org/spreadsheetml/2006/main" count="808" uniqueCount="220">
  <si>
    <t>PRILOGA: PREDRAČUN ENOSTAVNI</t>
  </si>
  <si>
    <t>številka:</t>
  </si>
  <si>
    <t>enota mere</t>
  </si>
  <si>
    <t>KRAJ DOBAVE:</t>
  </si>
  <si>
    <t xml:space="preserve">DOBAVNI ROK: </t>
  </si>
  <si>
    <t>Ponudnik mora izpolniti vse zahtevane podatke v predračunu!</t>
  </si>
  <si>
    <t>Ponudniku ni dovoljeno spreminjanje vsebine zahtev naročnika. Če naročnik ugotovi, da je ponudnik vsebino spreminjal, bo ponudnik v tem delu izločen iz nadaljnje obravnave.</t>
  </si>
  <si>
    <t>VELJAVNOST PONUDBE:</t>
  </si>
  <si>
    <t>z dne:</t>
  </si>
  <si>
    <t>kpl</t>
  </si>
  <si>
    <t>90 dni, šteto od datuma določenega za oddajo ponudb.</t>
  </si>
  <si>
    <t>Orkester Slovenske vojske, Vojašnica slovenske Teritorialne obrambe, Koščeva 6, 1210 Ljubljana Šentvid.</t>
  </si>
  <si>
    <t>V času garancijskega roka morajo biti v Republiki Sloveniji, na stroške dobavitelja, zagotovljena morebitna popravila.</t>
  </si>
  <si>
    <t>tehnične specifikacije</t>
  </si>
  <si>
    <t>ponudnik:</t>
  </si>
  <si>
    <t>količina</t>
  </si>
  <si>
    <t>najkasneje v 30ih dneh. Rok plačila začne teči naslednji dan od uradnega prejema računa na naslovu naročnika.</t>
  </si>
  <si>
    <t>Blago, ki je predmet JN mora v celoti ustrezati tehničnemu opisu iz razpisne dokumentacije.</t>
  </si>
  <si>
    <t>PLAČILO:</t>
  </si>
  <si>
    <t>cena na enoto mere
(v EUR brez DDV)</t>
  </si>
  <si>
    <t xml:space="preserve">cena na enoto mere 
(v EUR z DDV) </t>
  </si>
  <si>
    <t>skupaj 
(v EUR z DDV)</t>
  </si>
  <si>
    <t>blago</t>
  </si>
  <si>
    <t>ponujen garancijski rok 
(v mesecih)</t>
  </si>
  <si>
    <t>Zap. št. pozicije</t>
  </si>
  <si>
    <t>22% DDV v EUR</t>
  </si>
  <si>
    <t>skupaj
22% DDV v EUR</t>
  </si>
  <si>
    <t>skupaj 
(v EUR brez DDV)</t>
  </si>
  <si>
    <t>PRILOGA: POVZETEK PREDRAČUNA (REKAPITULACIJA)</t>
  </si>
  <si>
    <t>številka ponudbe:</t>
  </si>
  <si>
    <t>Zaporedna številka</t>
  </si>
  <si>
    <t>SKLOP</t>
  </si>
  <si>
    <t>Skupna vrednost  
(v EUR brez DDV)</t>
  </si>
  <si>
    <t>Skupna vrednost DDV</t>
  </si>
  <si>
    <t>Skupna vrednost 
(v EUR z DDV)</t>
  </si>
  <si>
    <t>Studijska oprema</t>
  </si>
  <si>
    <t>Odrsko ozvočenje z mikrofoni</t>
  </si>
  <si>
    <t>ROK DOBAVE:</t>
  </si>
  <si>
    <t>MORS 154/2026-ODP</t>
  </si>
  <si>
    <t>SKUPNA VREDNOST SKLOPA BREZ DDV</t>
  </si>
  <si>
    <t>SKUPNA VREDNOST DDV</t>
  </si>
  <si>
    <t>SKUPNA VREDNOST SKLOPA Z DDV</t>
  </si>
  <si>
    <t xml:space="preserve">VELJAVNOST PONUDBE: </t>
  </si>
  <si>
    <t>90 dni, šteto od datuma določenega za oddajo ponudb</t>
  </si>
  <si>
    <t>GARANCIJSKI ROK:</t>
  </si>
  <si>
    <t>najmanj 24 mesecev od dneva podpisa kakovostnega prevzema blaga s strani naročnika</t>
  </si>
  <si>
    <t>Blago, ki je predmet JN mora v celoti ustrezati tehničnemu opisu.</t>
  </si>
  <si>
    <t>Bb klarinet BUFFET CRAMPON LEGENDE -19/6 Grenadilla</t>
  </si>
  <si>
    <t>Bb klarinet BUFFET CRAMPON TOSCA -19/6 Grenadilla</t>
  </si>
  <si>
    <t>Bb BAS KLARINET BUFFET CRAMPON PRESTIGE to low C 19/6 BC1193</t>
  </si>
  <si>
    <t>Rog HANS HOYER K10 z gig bagom Case for french horn model MB5 baby 1, ustnikom Bruno Tilz Schmid 11 in dušilcem Marcus Bonna</t>
  </si>
  <si>
    <r>
      <rPr>
        <b/>
        <sz val="9"/>
        <rFont val="Arial"/>
        <family val="2"/>
        <charset val="238"/>
      </rPr>
      <t>Bb klarinet - BUFFET CRAMPON</t>
    </r>
    <r>
      <rPr>
        <sz val="9"/>
        <rFont val="Arial"/>
        <family val="2"/>
        <charset val="238"/>
      </rPr>
      <t xml:space="preserve">
- model Legende, 
- material: grenadilla   
- 19 tipk, 6 obročkov 
</t>
    </r>
    <r>
      <rPr>
        <b/>
        <sz val="9"/>
        <rFont val="Arial"/>
        <family val="2"/>
        <charset val="238"/>
      </rPr>
      <t>Ponudnik mora zagotoviti preizkus instrumentov in izbiro med več inštrumenti pri proizvajalcu.</t>
    </r>
  </si>
  <si>
    <r>
      <rPr>
        <b/>
        <sz val="9"/>
        <rFont val="Arial"/>
        <family val="2"/>
        <charset val="238"/>
      </rPr>
      <t>Bb klarinet - BUFFET CRAMPON</t>
    </r>
    <r>
      <rPr>
        <sz val="9"/>
        <rFont val="Arial"/>
        <family val="2"/>
        <charset val="238"/>
      </rPr>
      <t xml:space="preserve">
- model Tosca, 
- material: grenadilla   
- 19 tipk, 6 obročkov 
</t>
    </r>
    <r>
      <rPr>
        <b/>
        <sz val="9"/>
        <rFont val="Arial"/>
        <family val="2"/>
        <charset val="238"/>
      </rPr>
      <t>Ponudnik mora zagotoviti preizkus instrumentov in izbiro med več inštrumenti pri proizvajalcu.</t>
    </r>
  </si>
  <si>
    <r>
      <rPr>
        <b/>
        <sz val="9"/>
        <rFont val="Arial"/>
        <family val="2"/>
        <charset val="238"/>
      </rPr>
      <t>Bas klarinet - BUFFET CRAMPON PRESTIGE</t>
    </r>
    <r>
      <rPr>
        <sz val="9"/>
        <rFont val="Arial"/>
        <family val="2"/>
        <charset val="238"/>
      </rPr>
      <t xml:space="preserve">
- bas klarinet do spodnjega C
</t>
    </r>
    <r>
      <rPr>
        <b/>
        <sz val="9"/>
        <rFont val="Arial"/>
        <family val="2"/>
        <charset val="238"/>
      </rPr>
      <t>Ponudnik mora zagotoviti preizkus instrumentov in izbiro med več inštrumenti pri proizvajalcu.</t>
    </r>
  </si>
  <si>
    <r>
      <rPr>
        <b/>
        <sz val="9"/>
        <rFont val="Arial"/>
        <family val="2"/>
        <charset val="238"/>
      </rPr>
      <t xml:space="preserve">Rog Hans Hoyer K10:     </t>
    </r>
    <r>
      <rPr>
        <sz val="9"/>
        <rFont val="Arial"/>
        <family val="2"/>
        <charset val="238"/>
      </rPr>
      <t xml:space="preserve">                  
- Goldmessing
- Lakiran
- Adjustable hand rest
- Ustnik pozlačen Bruno Tilz Schmid 11               
- Gig bag Case for french horn model MB5 baby 1
- Dušilec Marcus Bonna French Horn Tunable Straight Mute Model MB  
</t>
    </r>
    <r>
      <rPr>
        <b/>
        <sz val="9"/>
        <rFont val="Arial"/>
        <family val="2"/>
        <charset val="238"/>
      </rPr>
      <t>Ponudnik mora zagotoviti preizkus instrumentov in izbiro med več inštrumenti pri proizvajalcu.</t>
    </r>
  </si>
  <si>
    <t>Večkanalni audio predvajalnik M-live B.Beat Pro 16 Plus 1Tb</t>
  </si>
  <si>
    <t>Brezžični monitorski sistem Sennheiser IEM G4 A1 Band 4 Ch bundle</t>
  </si>
  <si>
    <t>Žični monitorski sistem Fischer amps in ear monitor BP</t>
  </si>
  <si>
    <t>Predojačevalec Rupert Neve designs Shelford channel (preamp, eq, comp)</t>
  </si>
  <si>
    <t>Midas DL251 analog stagebox</t>
  </si>
  <si>
    <t>Digitalna mešalna miza Behringer Flow 8 Case Bundle s pripadajočo opremo</t>
  </si>
  <si>
    <t>Trobenta AR Resonance Leggera Bb s torbo in ustnikom</t>
  </si>
  <si>
    <r>
      <rPr>
        <b/>
        <sz val="9"/>
        <rFont val="Arial"/>
        <family val="2"/>
        <charset val="238"/>
      </rPr>
      <t xml:space="preserve">Trobenta AR Resonance Leggera Bb </t>
    </r>
    <r>
      <rPr>
        <sz val="9"/>
        <rFont val="Arial"/>
        <family val="2"/>
        <charset val="238"/>
      </rPr>
      <t xml:space="preserve">
- s torbo in ustnikom
</t>
    </r>
    <r>
      <rPr>
        <b/>
        <sz val="9"/>
        <rFont val="Arial"/>
        <family val="2"/>
        <charset val="238"/>
      </rPr>
      <t>Ponudnik mora zagotoviti preizkus instrumentov in izbiro pri proizvajalcu.</t>
    </r>
  </si>
  <si>
    <t>Tenor pozavna COURTOIS ANTOINE AC 422 BOR z gig bagom Bam 3030SP</t>
  </si>
  <si>
    <r>
      <rPr>
        <b/>
        <sz val="9"/>
        <rFont val="Arial"/>
        <family val="2"/>
        <charset val="238"/>
      </rPr>
      <t xml:space="preserve">Tenor pozavna COURTOIS ANTOINE AC 422 BOR </t>
    </r>
    <r>
      <rPr>
        <sz val="9"/>
        <rFont val="Arial"/>
        <family val="2"/>
        <charset val="238"/>
      </rPr>
      <t xml:space="preserve">
- z gig bagom Bam 3030SP
Ponudnik mora zagotoviti preizkus instrumentov in izbiro med najmanj DVEMA (2) inštrumentoma.
</t>
    </r>
    <r>
      <rPr>
        <b/>
        <sz val="9"/>
        <rFont val="Arial"/>
        <family val="2"/>
        <charset val="238"/>
      </rPr>
      <t>V ponudbi mora ponudnik opredeliti, na kakšen način in kje bo zagotovil preizkus inštrumentov.</t>
    </r>
  </si>
  <si>
    <t>Tenor pozavna EDWARDS T-350-CR-E z gig bagom Bam 3030SP</t>
  </si>
  <si>
    <r>
      <rPr>
        <b/>
        <sz val="9"/>
        <rFont val="Arial"/>
        <family val="2"/>
        <charset val="238"/>
      </rPr>
      <t xml:space="preserve">Tenor pozavna EDWARDS T-350-CR-E </t>
    </r>
    <r>
      <rPr>
        <sz val="9"/>
        <rFont val="Arial"/>
        <family val="2"/>
        <charset val="238"/>
      </rPr>
      <t xml:space="preserve">
- z gig bagom Bam 3030SP
Ponudnik mora zagotoviti preizkus instrumentov in izbiro med najmanj DVEMA (2) inštrumentoma.
</t>
    </r>
    <r>
      <rPr>
        <b/>
        <sz val="9"/>
        <rFont val="Arial"/>
        <family val="2"/>
        <charset val="238"/>
      </rPr>
      <t>V ponudbi mora ponudnik opredeliti, na kakšen način in kje bo zagotovil preizkus inštrumentov.</t>
    </r>
  </si>
  <si>
    <t>Tuba B&amp;S GR 51-L B-tuba s kovčkom</t>
  </si>
  <si>
    <r>
      <rPr>
        <b/>
        <sz val="9"/>
        <rFont val="Arial"/>
        <family val="2"/>
        <charset val="238"/>
      </rPr>
      <t xml:space="preserve">Tuba B&amp;S GR 51-L B-tuba </t>
    </r>
    <r>
      <rPr>
        <sz val="9"/>
        <rFont val="Arial"/>
        <family val="2"/>
        <charset val="238"/>
      </rPr>
      <t xml:space="preserve">
- s kovčkom
Ponudnik mora zagotoviti preizkus instrumentov in izbiro med najmanj DVEMA (2) inštrumentoma.
</t>
    </r>
    <r>
      <rPr>
        <b/>
        <sz val="9"/>
        <rFont val="Arial"/>
        <family val="2"/>
        <charset val="238"/>
      </rPr>
      <t>V ponudbi mora ponudnik opredeliti, na kakšen način in kje bo zagotovil preizkus inštrumentov.</t>
    </r>
  </si>
  <si>
    <t>Flight case za BERGERAULT 3,5 oktavni zvončki Radio France, model: GRERPE, non folding</t>
  </si>
  <si>
    <t>PEPOTE Profesional Cajon s Hi hatom, bas pedalom in torbo</t>
  </si>
  <si>
    <r>
      <rPr>
        <b/>
        <sz val="9"/>
        <rFont val="Arial"/>
        <family val="2"/>
        <charset val="238"/>
      </rPr>
      <t>Pepote Profesional Cajon (1 KOS)</t>
    </r>
    <r>
      <rPr>
        <sz val="9"/>
        <rFont val="Arial"/>
        <family val="2"/>
        <charset val="238"/>
      </rPr>
      <t xml:space="preserve">
- DW CP 5000 CJDL Cajon Pedal (1 KOS)
- DW CP5500LB Hi-Hat Stand Lowboy (1 KOS)
- Paiste 12" PSTX Cajon Hats (1 PAR)
- Schlagwerk TA3 CAJON BAG (1 KOS)
</t>
    </r>
    <r>
      <rPr>
        <b/>
        <sz val="9"/>
        <rFont val="Arial"/>
        <family val="2"/>
        <charset val="238"/>
      </rPr>
      <t>Ponudnik mora zagotoviti preizkus instrumentov in izbiro med najmanj DVEMA (2) inštrumentoma.
V ponudbi mora ponudnik opredeliti, na kakšen način in kje bo zagotovil preizkus instrumentov.</t>
    </r>
  </si>
  <si>
    <t>Paradni boben s torbo Lefima MP-BU0-1412-2MM + Rockbag</t>
  </si>
  <si>
    <r>
      <rPr>
        <b/>
        <sz val="9"/>
        <rFont val="Arial"/>
        <family val="2"/>
        <charset val="238"/>
      </rPr>
      <t xml:space="preserve">Paradni boben Lefima </t>
    </r>
    <r>
      <rPr>
        <sz val="9"/>
        <rFont val="Arial"/>
        <family val="2"/>
        <charset val="238"/>
      </rPr>
      <t xml:space="preserve">
- model LEFIMA PD 394 14”x12” Parade Drum (Birch Wood)
- TRAK ZA NOŠENJE LEFIMA 471 Ls Carrying Slings 
- TORBA ROCKBAG Soft Bag 14”x12”
</t>
    </r>
    <r>
      <rPr>
        <b/>
        <sz val="9"/>
        <rFont val="Arial"/>
        <family val="2"/>
        <charset val="238"/>
      </rPr>
      <t>Ponudnik mora zagotoviti preizkus instrumentov in izbiro med najmanj DVEMA (2) inštrumentoma.
V ponudbi mora ponudnik opredeliti, na kakšen način in kje bo zagotovil preizkus instrumentov.</t>
    </r>
  </si>
  <si>
    <t>Trobenta B BACH AB190S Artisan s kovčkom in ustnikom</t>
  </si>
  <si>
    <t>Tenor pozavna BACH A47X z gig bagom Bam 3030SP</t>
  </si>
  <si>
    <r>
      <rPr>
        <b/>
        <sz val="9"/>
        <rFont val="Arial"/>
        <family val="2"/>
        <charset val="238"/>
      </rPr>
      <t xml:space="preserve">Trobenta B BACH AB190S Artisan </t>
    </r>
    <r>
      <rPr>
        <sz val="9"/>
        <rFont val="Arial"/>
        <family val="2"/>
        <charset val="238"/>
      </rPr>
      <t xml:space="preserve">
- s kovčkom in ustnikom
</t>
    </r>
    <r>
      <rPr>
        <b/>
        <sz val="9"/>
        <rFont val="Arial"/>
        <family val="2"/>
        <charset val="238"/>
      </rPr>
      <t xml:space="preserve">Ponudnik mora zagotoviti preizkus instrumentov in izbiro med najmanj DVEMA (2) inštrumentoma.
V ponudbi mora ponudnik opredeliti, na kakšen način in kje bo zagotovil preizkus inštrumentov.
</t>
    </r>
  </si>
  <si>
    <r>
      <rPr>
        <b/>
        <sz val="9"/>
        <rFont val="Arial"/>
        <family val="2"/>
        <charset val="238"/>
      </rPr>
      <t xml:space="preserve">Tenor pozavna BACH A47X </t>
    </r>
    <r>
      <rPr>
        <sz val="9"/>
        <rFont val="Arial"/>
        <family val="2"/>
        <charset val="238"/>
      </rPr>
      <t xml:space="preserve">
- z gig bagom Bam 3030SP
</t>
    </r>
    <r>
      <rPr>
        <b/>
        <sz val="9"/>
        <rFont val="Arial"/>
        <family val="2"/>
        <charset val="238"/>
      </rPr>
      <t>Ponudnik mora zagotoviti preizkus instrumentov in izbiro med najmanj DVEMA (2) inštrumentoma.
V ponudbi mora ponudnik opredeliti, na kakšen način in kje bo zagotovil preizkus instrumentov.</t>
    </r>
    <r>
      <rPr>
        <sz val="9"/>
        <rFont val="Arial"/>
        <family val="2"/>
        <charset val="238"/>
      </rPr>
      <t xml:space="preserve">
</t>
    </r>
  </si>
  <si>
    <t>Rog F/Bb YAMAHA YHR-567 D s kovčkom</t>
  </si>
  <si>
    <t>Evfonij YAMAHA YEP-842 S Custom Bb-Euphonium s kovčkom Marcus Bona Case for Euphonium</t>
  </si>
  <si>
    <t>Evfonij YAMAHA YEP-621 Bb-Euphonium</t>
  </si>
  <si>
    <t>Tuba YAMAHA YBB-841G gold brass s kovčkom</t>
  </si>
  <si>
    <r>
      <rPr>
        <b/>
        <sz val="9"/>
        <rFont val="Arial"/>
        <family val="2"/>
        <charset val="238"/>
      </rPr>
      <t xml:space="preserve">Evfonij YAMAHA YEP-842 S Custom Bb-Euphonium </t>
    </r>
    <r>
      <rPr>
        <sz val="9"/>
        <rFont val="Arial"/>
        <family val="2"/>
        <charset val="238"/>
      </rPr>
      <t xml:space="preserve">
- s kovčkom Marcus Bona Case for Euphonium
</t>
    </r>
    <r>
      <rPr>
        <b/>
        <sz val="9"/>
        <rFont val="Arial"/>
        <family val="2"/>
        <charset val="238"/>
      </rPr>
      <t xml:space="preserve">Ponudnik mora zagotoviti preizkus instrumentov in izbiro med najmanj TREMI (3) instrumenti.
V ponudbi mora ponudnik opredeliti, na kakšen način in kje bo zagotovil preizkus instrumentov.
</t>
    </r>
  </si>
  <si>
    <r>
      <rPr>
        <b/>
        <sz val="9"/>
        <rFont val="Arial"/>
        <family val="2"/>
        <charset val="238"/>
      </rPr>
      <t>Evfonij YAMAHA YEP-621 Bb-Euphonium</t>
    </r>
    <r>
      <rPr>
        <sz val="9"/>
        <rFont val="Arial"/>
        <family val="2"/>
        <charset val="238"/>
      </rPr>
      <t xml:space="preserve">
</t>
    </r>
    <r>
      <rPr>
        <b/>
        <sz val="9"/>
        <rFont val="Arial"/>
        <family val="2"/>
        <charset val="238"/>
      </rPr>
      <t>Ponudnik mora zagotoviti preizkus instrumentov in izbiro med najmanj TREMI (3) instrumenti.
V ponudbi mora ponudnik opredeliti, na kakšen način in kje bo zagotovil preizkus instrumentov.</t>
    </r>
  </si>
  <si>
    <r>
      <rPr>
        <b/>
        <sz val="9"/>
        <rFont val="Arial"/>
        <family val="2"/>
        <charset val="238"/>
      </rPr>
      <t xml:space="preserve">Tuba YAMAHA YBB-841G </t>
    </r>
    <r>
      <rPr>
        <sz val="9"/>
        <rFont val="Arial"/>
        <family val="2"/>
        <charset val="238"/>
      </rPr>
      <t xml:space="preserve">
- gold brass 
- s kovčkom
</t>
    </r>
    <r>
      <rPr>
        <b/>
        <sz val="9"/>
        <rFont val="Arial"/>
        <family val="2"/>
        <charset val="238"/>
      </rPr>
      <t>Ponudnik mora zagotoviti preizkus instrumentov in izbiro med najmanj TREMI (3) instrumenti.
V ponudbi mora ponudnik opredeliti, na kakšen način in kje bo zagotovil preizkus instrumentov.</t>
    </r>
  </si>
  <si>
    <r>
      <rPr>
        <b/>
        <sz val="9"/>
        <rFont val="Arial"/>
        <family val="2"/>
        <charset val="238"/>
      </rPr>
      <t>Rog YAMAHA:</t>
    </r>
    <r>
      <rPr>
        <sz val="9"/>
        <rFont val="Arial"/>
        <family val="2"/>
        <charset val="238"/>
      </rPr>
      <t xml:space="preserve">
- model YHR-567 D       
- intermediate model 
- F/Bb dvojni rog 
- lakiran 
- snemljivi odmevnik 
- rumena medenina 
- ustnik E. Schmid 
- s kovčkom
</t>
    </r>
    <r>
      <rPr>
        <b/>
        <sz val="9"/>
        <rFont val="Arial"/>
        <family val="2"/>
        <charset val="238"/>
      </rPr>
      <t>Ponudnik mora zagotoviti preizkus instrumentov in izbiro med najmanj TREMI (3) instrumenti.
V ponudbi mora ponudnik opredeliti, na kakšen način in kje bo zagotovil preizkus instrumentov.</t>
    </r>
  </si>
  <si>
    <t>Koncertni mali boben Schagerl Drums Philharmonic Antares 14"x5" s torbo Gewa SPS Snare Bag 14"x5,5" in stojalom DW 9300AL Air Lift Snare Stand</t>
  </si>
  <si>
    <t>Koncertni mali boben Ludwig LB417BT 14"x6,5" s torbo Gewa SPS Snare Bag 14"x6,5" in stojalom Tama HS50S Classic Snare Drum Stand</t>
  </si>
  <si>
    <t>Bas boben Adams BDTV 28/24 s prevleko Adams Cover for 28?x 24? Thomann</t>
  </si>
  <si>
    <t>Torba za boben Ahead 22''x16'' Bass Drum Armor Case</t>
  </si>
  <si>
    <t>Koncertni mali boben Pearl PHP-1450/N s torbo Gewa SPS Snare Bag 14'' x 5,5'' in stojalom DW 9300AL Air Lift Snare Stand</t>
  </si>
  <si>
    <t>Koncertni mali boben Pearl SYP1465 Symphonic Concert s torbo Gewa SPS Snare Bag 14'' x 6,5'' in stojalom Pearl S-1030D Low Snare Drum Stand</t>
  </si>
  <si>
    <r>
      <rPr>
        <b/>
        <sz val="9"/>
        <rFont val="Arial"/>
        <family val="2"/>
        <charset val="238"/>
      </rPr>
      <t xml:space="preserve">Koncertni mali boben Schagerl </t>
    </r>
    <r>
      <rPr>
        <sz val="9"/>
        <rFont val="Arial"/>
        <family val="2"/>
        <charset val="238"/>
      </rPr>
      <t xml:space="preserve">
- model Philharmonic Antares 14"x5"
- TORBA ZA MALI BOBEN Gewa SPS Snare Bag 14"x5,5"
- STOJALO ZA MALI BOBEN DW 9300AL Air Lift Snare Stand
</t>
    </r>
    <r>
      <rPr>
        <b/>
        <sz val="9"/>
        <rFont val="Arial"/>
        <family val="2"/>
        <charset val="238"/>
      </rPr>
      <t>Ponudnik mora zagotoviti preizkus instrumentov in izbiro med najmanj DVEMA (2) inštrumentoma.
V ponudbi mora ponudnik opredeliti, na kakšen način in kje bo zagotovil preizkus instrumentov.</t>
    </r>
  </si>
  <si>
    <r>
      <rPr>
        <b/>
        <sz val="9"/>
        <rFont val="Arial"/>
        <family val="2"/>
        <charset val="238"/>
      </rPr>
      <t xml:space="preserve">Koncertni mali boben Ludwig </t>
    </r>
    <r>
      <rPr>
        <sz val="9"/>
        <rFont val="Arial"/>
        <family val="2"/>
        <charset val="238"/>
      </rPr>
      <t xml:space="preserve">
- model LB417BT 14"x6,5"
- TORBA ZA MALI BOBEN Gewa SPS Snare Bag 14"x6,5"
- STOJALO ZA MALI BOBEN Tama HS50S Classic Snare Drum Stand
</t>
    </r>
    <r>
      <rPr>
        <b/>
        <sz val="9"/>
        <rFont val="Arial"/>
        <family val="2"/>
        <charset val="238"/>
      </rPr>
      <t>Ponudnik mora zagotoviti preizkus instrumentov in izbiro med najmanj DVEMA (2) inštrumentoma.
V ponudbi mora ponudnik opredeliti, na kakšen način in kje bo zagotovil preizkus instrumentov.</t>
    </r>
  </si>
  <si>
    <r>
      <rPr>
        <b/>
        <sz val="9"/>
        <rFont val="Arial"/>
        <family val="2"/>
        <charset val="238"/>
      </rPr>
      <t>Bas boben Adams</t>
    </r>
    <r>
      <rPr>
        <sz val="9"/>
        <rFont val="Arial"/>
        <family val="2"/>
        <charset val="238"/>
      </rPr>
      <t xml:space="preserve">
- model BDTV 28/24
- PREVLEKA Adams Cover for 28”x  24” Thomann
</t>
    </r>
    <r>
      <rPr>
        <b/>
        <sz val="9"/>
        <rFont val="Arial"/>
        <family val="2"/>
        <charset val="238"/>
      </rPr>
      <t>Ponudnik mora zagotoviti preizkus instrumentov in izbiro med najmanj DVEMA (2) inštrumentoma.
V ponudbi mora ponudnik opredeliti, na kakšen način in kje bo zagotovil preizkus instrumentov.</t>
    </r>
  </si>
  <si>
    <r>
      <rPr>
        <b/>
        <sz val="9"/>
        <rFont val="Arial"/>
        <family val="2"/>
        <charset val="238"/>
      </rPr>
      <t xml:space="preserve">Koncertni mali boben Pearl </t>
    </r>
    <r>
      <rPr>
        <sz val="9"/>
        <rFont val="Arial"/>
        <family val="2"/>
        <charset val="238"/>
      </rPr>
      <t xml:space="preserve">
- model PHP-1450/N
- TORBA ZA MALI BOBEN Gewa SPS Snare Bag 14'' x 5,5'' 
- STOJALO ZA MALI BOBEN DW 9300AL Air Lift Snare Stand
</t>
    </r>
    <r>
      <rPr>
        <b/>
        <sz val="9"/>
        <rFont val="Arial"/>
        <family val="2"/>
        <charset val="238"/>
      </rPr>
      <t>Ponudnik mora zagotoviti preizkus instrumentov in izbiro med najmanj DVEMA (2) inštrumentoma.
V ponudbi mora ponudnik opredeliti, na kakšen način in kje bo zagotovil preizkus instrumentov.</t>
    </r>
  </si>
  <si>
    <r>
      <rPr>
        <b/>
        <sz val="9"/>
        <rFont val="Arial"/>
        <family val="2"/>
        <charset val="238"/>
      </rPr>
      <t xml:space="preserve">Koncertni mali boben Pearl </t>
    </r>
    <r>
      <rPr>
        <sz val="9"/>
        <rFont val="Arial"/>
        <family val="2"/>
        <charset val="238"/>
      </rPr>
      <t xml:space="preserve">
- model SYP1465 Symphonic Concert
- TORBA ZA MALI BOBEN Gewa SPS Snare Bag 14'' x 6,5''
- STOJALO ZA MALI BOBEN Pearl S-1030D Low Snare Drum Stand
</t>
    </r>
    <r>
      <rPr>
        <b/>
        <sz val="9"/>
        <rFont val="Arial"/>
        <family val="2"/>
        <charset val="238"/>
      </rPr>
      <t>Ponudnik mora zagotoviti preizkus instrumentov in izbiro med najmanj DVEMA (2) inštrumentoma.
V ponudbi mora ponudnik opredeliti, na kakšen način in kje bo zagotovil preizkus instrumentov.</t>
    </r>
  </si>
  <si>
    <t>Činele A-due Meinl 22?Symphonic Heavy</t>
  </si>
  <si>
    <t>Činele A-due Zildjian 20?A Symphonic French Tone</t>
  </si>
  <si>
    <t>Činele A-due Sabian 17?HHX Synergy Brilliant H</t>
  </si>
  <si>
    <t>Stojalo za činele Meinl TMHCS Hand Cymball Stand</t>
  </si>
  <si>
    <t>Činela PAISTE Signature Power Crash 18?</t>
  </si>
  <si>
    <t>Činela PAISTE Signature Reflector Heavy Full Crash 19?</t>
  </si>
  <si>
    <t>Činela PAISTE Signature Reflector Heavy Full Crash 20?</t>
  </si>
  <si>
    <t>Činela Paiste 22" Reflector "The Powerslave?</t>
  </si>
  <si>
    <t>Činele Istanbul Agop 14" Mel Lewis Sign. Hi-Hat</t>
  </si>
  <si>
    <t>Kovček za činele Cymbal case Zildjian 24" Rolling Cymbal Vault</t>
  </si>
  <si>
    <t>Činele A-due Zildjian 20”A Symphonic French Tone
Ponudnik mora zagotoviti preizkus instrumentov in izbiro med najmanj DVEMA (2) inštrumentoma.
V ponudbi mora ponudnik opredeliti, na kakšen način in kje bo zagotovil preizkus instrumentov.</t>
  </si>
  <si>
    <t>Činela Paiste 22" Reflector "The Powerslave”
Ponudnik mora zagotoviti preizkus instrumentov in izbiro med najmanj DVEMA (2) inštrumentoma.
V ponudbi mora ponudnik opredeliti, na kakšen način in kje bo zagotovil preizkus instrumentov.</t>
  </si>
  <si>
    <t>Činele Istanbul Agop 14" Mel Lewis Sign. Hi-Hat
Ponudnik mora zagotoviti preizkus instrumentov in izbiro med najmanj DVEMA (2) inštrumentoma.
V ponudbi mora ponudnik opredeliti, na kakšen način in kje bo zagotovil preizkus instrumentov.</t>
  </si>
  <si>
    <r>
      <rPr>
        <b/>
        <sz val="9"/>
        <rFont val="Arial"/>
        <family val="2"/>
        <charset val="238"/>
      </rPr>
      <t>Činele A-due Meinl 22”Symphonic Heavy</t>
    </r>
    <r>
      <rPr>
        <sz val="9"/>
        <rFont val="Arial"/>
        <family val="2"/>
        <charset val="238"/>
      </rPr>
      <t xml:space="preserve">
</t>
    </r>
    <r>
      <rPr>
        <b/>
        <sz val="9"/>
        <rFont val="Arial"/>
        <family val="2"/>
        <charset val="238"/>
      </rPr>
      <t>Ponudnik mora zagotoviti preizkus instrumentov in izbiro med najmanj DVEMA (2) inštrumentoma.
V ponudbi mora ponudnik opredeliti, na kakšen način in kje bo zagotovil preizkus instrumentov.</t>
    </r>
  </si>
  <si>
    <r>
      <rPr>
        <b/>
        <sz val="9"/>
        <rFont val="Arial"/>
        <family val="2"/>
        <charset val="238"/>
      </rPr>
      <t>Činele A-due Sabian 17”HHX Synergy Brilliant H</t>
    </r>
    <r>
      <rPr>
        <sz val="9"/>
        <rFont val="Arial"/>
        <family val="2"/>
        <charset val="238"/>
      </rPr>
      <t xml:space="preserve">
</t>
    </r>
    <r>
      <rPr>
        <b/>
        <sz val="9"/>
        <rFont val="Arial"/>
        <family val="2"/>
        <charset val="238"/>
      </rPr>
      <t>Ponudnik mora zagotoviti preizkus instrumentov in izbiro med najmanj DVEMA (2) inštrumentoma.
V ponudbi mora ponudnik opredeliti, na kakšen način in kje bo zagotovil preizkus instrumentov.</t>
    </r>
  </si>
  <si>
    <r>
      <rPr>
        <b/>
        <sz val="9"/>
        <rFont val="Arial"/>
        <family val="2"/>
        <charset val="238"/>
      </rPr>
      <t>Činela PAISTE Signature Power Crash 18”</t>
    </r>
    <r>
      <rPr>
        <sz val="9"/>
        <rFont val="Arial"/>
        <family val="2"/>
        <charset val="238"/>
      </rPr>
      <t xml:space="preserve">
</t>
    </r>
    <r>
      <rPr>
        <b/>
        <sz val="9"/>
        <rFont val="Arial"/>
        <family val="2"/>
        <charset val="238"/>
      </rPr>
      <t>Ponudnik mora zagotoviti preizkus instrumentov in izbiro med najmanj DVEMA (2) inštrumentoma.
V ponudbi mora ponudnik opredeliti, na kakšen način in kje bo zagotovil preizkus instrumentov.</t>
    </r>
  </si>
  <si>
    <r>
      <rPr>
        <b/>
        <sz val="9"/>
        <rFont val="Arial"/>
        <family val="2"/>
        <charset val="238"/>
      </rPr>
      <t>Činela PAISTE Signature Reflector Heavy Full Crash 19”</t>
    </r>
    <r>
      <rPr>
        <sz val="9"/>
        <rFont val="Arial"/>
        <family val="2"/>
        <charset val="238"/>
      </rPr>
      <t xml:space="preserve">
</t>
    </r>
    <r>
      <rPr>
        <b/>
        <sz val="9"/>
        <rFont val="Arial"/>
        <family val="2"/>
        <charset val="238"/>
      </rPr>
      <t>Ponudnik mora zagotoviti preizkus instrumentov in izbiro med najmanj DVEMA (2) inštrumentoma.
V ponudbi mora ponudnik opredeliti, na kakšen način in kje bo zagotovil preizkus instrumentov.</t>
    </r>
  </si>
  <si>
    <r>
      <rPr>
        <b/>
        <sz val="9"/>
        <rFont val="Arial"/>
        <family val="2"/>
        <charset val="238"/>
      </rPr>
      <t>Činela PAISTE Signature Reflector Heavy Full Crash 20”</t>
    </r>
    <r>
      <rPr>
        <sz val="9"/>
        <rFont val="Arial"/>
        <family val="2"/>
        <charset val="238"/>
      </rPr>
      <t xml:space="preserve">
</t>
    </r>
    <r>
      <rPr>
        <b/>
        <sz val="9"/>
        <rFont val="Arial"/>
        <family val="2"/>
        <charset val="238"/>
      </rPr>
      <t>Ponudnik mora zagotoviti preizkus instrumentov in izbiro med najmanj DVEMA (2) inštrumentoma.
V ponudbi mora ponudnik opredeliti, na kakšen način in kje bo zagotovil preizkus instrumentov.</t>
    </r>
  </si>
  <si>
    <t>SET 5 TIMPANOV KOLBERG  (21, 23, 26, 29, 32) Symphonic Timpani Eccellenza S STRANSKO ZAŠČITO IN DODELAVO PEDALOV (5X) Protective bumper, PREVLEKAMI (5X) Protective cover, LESENIMI POKROVI (5X) Wooden Timpani plate IN ZABOJI (5X) Flight case Symphonic "international"</t>
  </si>
  <si>
    <r>
      <t xml:space="preserve">Set timpanov Symphonic Timpani Eccellenza
</t>
    </r>
    <r>
      <rPr>
        <sz val="9"/>
        <rFont val="Arial"/>
        <family val="2"/>
        <charset val="238"/>
      </rPr>
      <t>- set 5 timpanov (21, 23, 26, 29, 32)
- STRANSKA ZAŠČITA IN DODELAVA PEDALOV (5X) Protective bumper
- PREVLEKE (5X) Protective cover
- LESENI POKROVI (5X) Wooden Timpani plate
- ZABOJI (5X) Flight case Symphonic “international”</t>
    </r>
    <r>
      <rPr>
        <b/>
        <sz val="9"/>
        <rFont val="Arial"/>
        <family val="2"/>
        <charset val="238"/>
      </rPr>
      <t xml:space="preserve">
Ponudnik mora zagotoviti preizkus instrumentov in izbiro pri proizvajalcu.</t>
    </r>
  </si>
  <si>
    <t>Aktivni 12˝ baterijski zvočnik (Eletro Voice Everse 12PA):</t>
  </si>
  <si>
    <t>Specialna zaščitna prevleka za zvočnik (EV Everse Raincover for Everse 12˝)</t>
  </si>
  <si>
    <t>Specialna torba za zvočnik (EV Everse  Duffel - Carrying bag for Everse 12˝ and accessories)</t>
  </si>
  <si>
    <t>Specialni zaščitni kovček za zvočnik (Thon Case EV Everse 12 + wheels)</t>
  </si>
  <si>
    <t>Namenski pladenj za brezžični mikrofon (EV Everse 12˝accessory tray)</t>
  </si>
  <si>
    <t>Komplet brezžičnega mikrofona s sprejemnikom (Electro-Voice | RE520-RC3 Wireless head with RE520capsule, RE3-HHT Handheld Transmitter, RE3-RX Diversity Receiver)</t>
  </si>
  <si>
    <t>Prenosna baterijska mešalna miza (Mackie FX10 GO)</t>
  </si>
  <si>
    <t>Baterija Mackie GB10</t>
  </si>
  <si>
    <t>Prevleka za prenosno baterijsko mešalno mizo Mackie Compact Mixer Bag for ProFX10 GO</t>
  </si>
  <si>
    <t>Stojala za zvočnike (K&amp;M 21467 Speaker stand ˝Ring Lock˝)</t>
  </si>
  <si>
    <t>Torba za zvočniška stojala (K&amp;M 21316 Carrying case ˝Select˝)</t>
  </si>
  <si>
    <t>Kabli KLOTZ M1MS1K0500</t>
  </si>
  <si>
    <t>Kabli KLOTZ M1K1FM0100</t>
  </si>
  <si>
    <t>Kabli KLOTZ M1K1FM1000</t>
  </si>
  <si>
    <t>Mikrofonski komplet DPA KIT-4099-DC-4C</t>
  </si>
  <si>
    <t>Mikrofon DPA 4099U, Condenser Clip-on Microphone with Universal Mount</t>
  </si>
  <si>
    <t>Držalo za mikrofon UC4099 Universal Instrument Microphone Clip</t>
  </si>
  <si>
    <t>Mikrofonski podaljšek GE4099 Gooseneck Extension</t>
  </si>
  <si>
    <r>
      <rPr>
        <b/>
        <sz val="9"/>
        <rFont val="Arial"/>
        <family val="2"/>
        <charset val="238"/>
      </rPr>
      <t>Večkanalni audio predvajalnik M-live B.Beat Pro 16 Plus 1Tb:</t>
    </r>
    <r>
      <rPr>
        <sz val="9"/>
        <rFont val="Arial"/>
        <family val="2"/>
        <charset val="238"/>
      </rPr>
      <t xml:space="preserve">
- z 12-vhodno in 16-izhodno zvočno kartico za usmerjanje zvoka visoke ločljivosti
- dva izhoda HDMI za podporo prompterju in video steni
- vključen digitalni mešalnik za 24 skladb in natančno spremljanje slušalk
- 12-kanalnano digitalno snemanje 
</t>
    </r>
  </si>
  <si>
    <r>
      <rPr>
        <b/>
        <sz val="9"/>
        <rFont val="Arial"/>
        <family val="2"/>
        <charset val="238"/>
      </rPr>
      <t>Brezžični monitorski sistem Sennheiser IEM G4 A1 Band 4 Ch bundle</t>
    </r>
    <r>
      <rPr>
        <sz val="9"/>
        <rFont val="Arial"/>
        <family val="2"/>
        <charset val="238"/>
      </rPr>
      <t xml:space="preserve">
- in ear sistem
- brezžičen komplet</t>
    </r>
  </si>
  <si>
    <r>
      <rPr>
        <b/>
        <sz val="9"/>
        <rFont val="Arial"/>
        <family val="2"/>
        <charset val="238"/>
      </rPr>
      <t>Žični monitorski sistem Fischer amps inear monitor BP</t>
    </r>
    <r>
      <rPr>
        <sz val="9"/>
        <rFont val="Arial"/>
        <family val="2"/>
        <charset val="238"/>
      </rPr>
      <t xml:space="preserve">
- 2 x XLR vhoda
- Stereo/mono/mešani način
- Gumb za glasnost
- Gumb za ravnovesje/mešanje
- Izhodna moč 40 mW
- Vgrajen omejevalnik
- Delovanje na 9V baterije
- Samodejni izklop baterije
- Vhod: 0 dB do +2 dB (omejevalnik pri +6 dB)
</t>
    </r>
  </si>
  <si>
    <r>
      <rPr>
        <b/>
        <sz val="9"/>
        <rFont val="Arial"/>
        <family val="2"/>
        <charset val="238"/>
      </rPr>
      <t xml:space="preserve">Predojačevalec Rupert Neve designs: </t>
    </r>
    <r>
      <rPr>
        <sz val="9"/>
        <rFont val="Arial"/>
        <family val="2"/>
        <charset val="238"/>
      </rPr>
      <t xml:space="preserve">
- model: Shelford channel</t>
    </r>
  </si>
  <si>
    <r>
      <rPr>
        <b/>
        <sz val="9"/>
        <rFont val="Arial"/>
        <family val="2"/>
        <charset val="238"/>
      </rPr>
      <t>Midas DL251 analog stagebox</t>
    </r>
    <r>
      <rPr>
        <sz val="9"/>
        <rFont val="Arial"/>
        <family val="2"/>
        <charset val="238"/>
      </rPr>
      <t xml:space="preserve">
- 48 vhodov in 16 izhodov 
- z 48 mikrofonskimi predojačevalniki Midas</t>
    </r>
  </si>
  <si>
    <r>
      <rPr>
        <b/>
        <sz val="9"/>
        <rFont val="Arial"/>
        <family val="2"/>
        <charset val="238"/>
      </rPr>
      <t xml:space="preserve">Digitalna mešalna miza Behringer Flow 8 Case Bundle: </t>
    </r>
    <r>
      <rPr>
        <sz val="9"/>
        <rFont val="Arial"/>
        <family val="2"/>
        <charset val="238"/>
      </rPr>
      <t xml:space="preserve">
   - Digitalni mešalnik 
   - Brezžično upravljanje zvoka in aplikacij Bluetooth
   - Dva studijska efektna procesorja
   - 10 x 2-kanalni zvočni vmesnik USB
   - EZ-GAIN samodejna nastavitev ojačenja
- S kovčkom Thomann Case Behringer Flow 8
- Pokrivalo za mešalno mizo Behringer Flow 8
   - zaščita pred prahom, umazanijo idr.
   - iz polikarbonata
- Prenosna baterija (power bank) 67W 45.000mAh Fuel Series 5 Midnight Black
- Spominska kartica SanDisk Extreme PRO microSDXC 512GB UHS-I 4K UHD SDSQXCD-512G-GN6MA</t>
    </r>
  </si>
  <si>
    <r>
      <rPr>
        <b/>
        <sz val="9"/>
        <rFont val="Arial"/>
        <family val="2"/>
        <charset val="238"/>
      </rPr>
      <t>Flight case za BERGERAULT 3,5 oktavni zvončki Radio France</t>
    </r>
    <r>
      <rPr>
        <sz val="9"/>
        <rFont val="Arial"/>
        <family val="2"/>
        <charset val="238"/>
      </rPr>
      <t xml:space="preserve">
- model: GERPE, non folding
- dolžina: 164, višina: 92, širina: 70 A34</t>
    </r>
  </si>
  <si>
    <r>
      <rPr>
        <b/>
        <sz val="9"/>
        <rFont val="Arial"/>
        <family val="2"/>
        <charset val="238"/>
      </rPr>
      <t>Aktivni 12˝ baterijski zvočnik (Eletro Voice Everse 12PA):</t>
    </r>
    <r>
      <rPr>
        <sz val="9"/>
        <rFont val="Arial"/>
        <family val="2"/>
        <charset val="238"/>
      </rPr>
      <t xml:space="preserve">
- kompresijski gonilnik iz titanove kupole
- visoko učinkovit ojačevalnik razreda D in modul DSP
- vgrajena štirikanalna digitalna mešalno mizo z učinki in obdelavo studijske kakovosti
- Moč 400W, Nizkotonski zvočnik 12˝, visokotonski zvočnik 1˝, frekvenčni razpon 45Hz - 20 kHz
- 12 ur delovanja na baterijo
- IP 43 zaščita
</t>
    </r>
  </si>
  <si>
    <r>
      <rPr>
        <b/>
        <sz val="9"/>
        <rFont val="Arial"/>
        <family val="2"/>
        <charset val="238"/>
      </rPr>
      <t>Specialna zaščitna prevleka za zvočnik (EV Everse Raincover for Everse 12˝)</t>
    </r>
    <r>
      <rPr>
        <sz val="9"/>
        <rFont val="Arial"/>
        <family val="2"/>
        <charset val="238"/>
      </rPr>
      <t xml:space="preserve">
- Nepremočljivost
- Odprtina za montažo na stojalo
- Črna barva</t>
    </r>
  </si>
  <si>
    <r>
      <rPr>
        <b/>
        <sz val="9"/>
        <rFont val="Arial"/>
        <family val="2"/>
        <charset val="238"/>
      </rPr>
      <t>Specialna torba za zvočnik (EV Everse  Duffel - Carrying bag for Everse 12˝ and accessories)</t>
    </r>
    <r>
      <rPr>
        <sz val="9"/>
        <rFont val="Arial"/>
        <family val="2"/>
        <charset val="238"/>
      </rPr>
      <t xml:space="preserve">
- Oblazinjena notranjost
- Zaščita pred prahom, praskami in udarci</t>
    </r>
  </si>
  <si>
    <r>
      <rPr>
        <b/>
        <sz val="9"/>
        <rFont val="Arial"/>
        <family val="2"/>
        <charset val="238"/>
      </rPr>
      <t>Specialni zaščitni kovček za zvočnik (Thon Case EV Everse 12 + wheels):</t>
    </r>
    <r>
      <rPr>
        <sz val="9"/>
        <rFont val="Arial"/>
        <family val="2"/>
        <charset val="238"/>
      </rPr>
      <t xml:space="preserve">
- 6,8mm Multiplex material
- Oblazinjena notranjost
- Kolesa za transport 
- Ojačani koti in robovi
- Izvlečni ročaj za prenašanje</t>
    </r>
  </si>
  <si>
    <r>
      <rPr>
        <b/>
        <sz val="9"/>
        <rFont val="Arial"/>
        <family val="2"/>
        <charset val="238"/>
      </rPr>
      <t>Namenski pladenj za brezžični mikrofon (EV Everse 12˝accessory tray):</t>
    </r>
    <r>
      <rPr>
        <sz val="9"/>
        <rFont val="Arial"/>
        <family val="2"/>
        <charset val="238"/>
      </rPr>
      <t xml:space="preserve">
- Pladenj za montažo dodatne opreme
- Trak s kljukico za pritrjevanje brezžičnega sprejemnika
- 12V DC priključni kabel za priklop brezžičnega sprejemnika</t>
    </r>
  </si>
  <si>
    <r>
      <rPr>
        <b/>
        <sz val="9"/>
        <rFont val="Arial"/>
        <family val="2"/>
        <charset val="238"/>
      </rPr>
      <t>Komplet brezžičnega mikrofona s sprejemnikom (Electro-Voice | RE520-RC3 Wireless head with RE520capsule, RE3-HHT Handheld Transmitter, RE3-RX Diversity Receiver):</t>
    </r>
    <r>
      <rPr>
        <sz val="9"/>
        <rFont val="Arial"/>
        <family val="2"/>
        <charset val="238"/>
      </rPr>
      <t xml:space="preserve">
- Kardoidni mikrofon
- Dinamični razpon 117 dB
- Dodatno fantomsko napajanje 4-8V
- Frekvenčni razpon 50 Hz – 20 kHz
- Polarni vzorec: Supercardoid
- Črna poliuretanska pena
- Občutljivost: -45 dBV/Pa (5,6 mV) v neobremenjenem tokokrogu pri 1kHz</t>
    </r>
  </si>
  <si>
    <r>
      <rPr>
        <b/>
        <sz val="9"/>
        <rFont val="Arial"/>
        <family val="2"/>
        <charset val="238"/>
      </rPr>
      <t>Prenosna baterijska mešalna miza (Mackie FX10 GO)</t>
    </r>
    <r>
      <rPr>
        <sz val="9"/>
        <rFont val="Arial"/>
        <family val="2"/>
        <charset val="238"/>
      </rPr>
      <t xml:space="preserve">
- 4x Onyx mikrofonski predojačevalci
- 2 Hi-Z stikali na 1. in 2. kanalu
- 100Hz low-cut filter
- s programsko opremo Waveform OEM 
- Efekti GigFX z možnostjo programiranja
- Možnost Mix Minus</t>
    </r>
  </si>
  <si>
    <r>
      <rPr>
        <b/>
        <sz val="9"/>
        <rFont val="Arial"/>
        <family val="2"/>
        <charset val="238"/>
      </rPr>
      <t>Baterija Mackie GB10:</t>
    </r>
    <r>
      <rPr>
        <sz val="9"/>
        <rFont val="Arial"/>
        <family val="2"/>
        <charset val="238"/>
      </rPr>
      <t xml:space="preserve">
- nadomestna baterija za mešalno mizo Mackie FX10 GO</t>
    </r>
  </si>
  <si>
    <r>
      <rPr>
        <b/>
        <sz val="9"/>
        <rFont val="Arial"/>
        <family val="2"/>
        <charset val="238"/>
      </rPr>
      <t xml:space="preserve">Prevleka za prenosno baterijsko mešalno mizo Mackie Compact Mixer Bag for ProFX10 GO: </t>
    </r>
    <r>
      <rPr>
        <sz val="9"/>
        <rFont val="Arial"/>
        <family val="2"/>
        <charset val="238"/>
      </rPr>
      <t xml:space="preserve">
- zaščitna torba za prenosno mešalno mizo
- oblazinjena konstrukcija za zaščito pred udarci</t>
    </r>
  </si>
  <si>
    <r>
      <rPr>
        <b/>
        <sz val="9"/>
        <rFont val="Arial"/>
        <family val="2"/>
        <charset val="238"/>
      </rPr>
      <t>Stojala za zvočnike (K&amp;M 21467 Speaker stand ˝Ring Lock˝)</t>
    </r>
    <r>
      <rPr>
        <sz val="9"/>
        <rFont val="Arial"/>
        <family val="2"/>
        <charset val="238"/>
      </rPr>
      <t xml:space="preserve">
- Nastavljiva višina od 1370mm – 2170mm
- Maksimalna obremenitev vsaj 50kg
- Premer priključka 35-37mm</t>
    </r>
  </si>
  <si>
    <r>
      <rPr>
        <b/>
        <sz val="9"/>
        <rFont val="Arial"/>
        <family val="2"/>
        <charset val="238"/>
      </rPr>
      <t>Torba za zvočniška stojala (K&amp;M 21316 Carrying case ˝Select˝):</t>
    </r>
    <r>
      <rPr>
        <sz val="9"/>
        <rFont val="Arial"/>
        <family val="2"/>
        <charset val="238"/>
      </rPr>
      <t xml:space="preserve">
- Originalna dodatna oprema K&amp;M, prileganje artiklu K&amp;M 21467
- Dva notranja predala
- Dolžina 1200mm
- Zapiranje na zadrgo
- zaščita proti vlagi, obrabi</t>
    </r>
  </si>
  <si>
    <r>
      <rPr>
        <b/>
        <sz val="9"/>
        <rFont val="Arial"/>
        <family val="2"/>
        <charset val="238"/>
      </rPr>
      <t xml:space="preserve">Mikrofonski komplet DPA KIT-4099-DC-4C, 4099 CORE Classic Touring Kit, 4 Mics and accessories, Loud SPL, Peli case:           </t>
    </r>
    <r>
      <rPr>
        <sz val="9"/>
        <rFont val="Arial"/>
        <family val="2"/>
        <charset val="238"/>
      </rPr>
      <t xml:space="preserve"> 
- 4-mikrofonski komplet
- posebej primeren za vse klasične akustične inštrumente</t>
    </r>
  </si>
  <si>
    <r>
      <rPr>
        <b/>
        <sz val="9"/>
        <rFont val="Arial"/>
        <family val="2"/>
        <charset val="238"/>
      </rPr>
      <t xml:space="preserve">Mikrofon DPA 4099U, Condenser Clip-on Microphone with Universal Mount: </t>
    </r>
    <r>
      <rPr>
        <sz val="9"/>
        <rFont val="Arial"/>
        <family val="2"/>
        <charset val="238"/>
      </rPr>
      <t xml:space="preserve">
- Kondenzatorski mikrofon za glasbila
- Frekvenčni razpon: 20 Hz - 20 kHz
- Impedanca: 100 Ohm</t>
    </r>
  </si>
  <si>
    <r>
      <rPr>
        <b/>
        <sz val="9"/>
        <rFont val="Arial"/>
        <family val="2"/>
        <charset val="238"/>
      </rPr>
      <t xml:space="preserve">Držalo za mikrofon UC4099 Universal Instrument Microphone Clip:  </t>
    </r>
    <r>
      <rPr>
        <sz val="9"/>
        <rFont val="Arial"/>
        <family val="2"/>
        <charset val="238"/>
      </rPr>
      <t xml:space="preserve">
- Zasnova sponke za mikrofon s trakom za pritrditev s kljuko in zanko
- omogoča namestitev instrumentov različnih velikosti in premera, kot so oboe, klarinet, fagot idr.</t>
    </r>
  </si>
  <si>
    <r>
      <rPr>
        <b/>
        <sz val="9"/>
        <rFont val="Arial"/>
        <family val="2"/>
        <charset val="238"/>
      </rPr>
      <t>Mikrofonski podaljšek GE4099 Gooseneck Extension</t>
    </r>
    <r>
      <rPr>
        <sz val="9"/>
        <rFont val="Arial"/>
        <family val="2"/>
        <charset val="238"/>
      </rPr>
      <t xml:space="preserve">
- podaljšek za DPA 4099</t>
    </r>
  </si>
  <si>
    <t>Mikrofon Chandler limited REDD</t>
  </si>
  <si>
    <r>
      <rPr>
        <b/>
        <sz val="9"/>
        <rFont val="Arial"/>
        <family val="2"/>
        <charset val="238"/>
      </rPr>
      <t>Mikrofon Chandler limited REDD</t>
    </r>
    <r>
      <rPr>
        <sz val="9"/>
        <rFont val="Arial"/>
        <family val="2"/>
        <charset val="238"/>
      </rPr>
      <t xml:space="preserve">
- Cevni mikrofon z veliko membrano
- S predojačevalnikom REDD.47
- Polarni vzorec: Polaratura: kardioidni in omni
-10 dB pad stikalo
- Možnost preklopa faze
- Možnost preklopa ojačitve (v korakih po 3 dB od +4 do +33 dB)
- z nosilcem za mikrofon, priključnim kablom Mogami in transportnim kovčkom</t>
    </r>
  </si>
  <si>
    <t xml:space="preserve">Mikrofon DPA 3511A st kit -2 matched 4011A </t>
  </si>
  <si>
    <t>Mikrofon DPA 4006A</t>
  </si>
  <si>
    <t>Mikrofon Schoeps stereo set mk 4</t>
  </si>
  <si>
    <t xml:space="preserve">Mikrofon DPA 4099 core rock touring kit 4M </t>
  </si>
  <si>
    <t xml:space="preserve">Mikrofon EV RE20         </t>
  </si>
  <si>
    <r>
      <rPr>
        <b/>
        <sz val="9"/>
        <rFont val="Arial"/>
        <family val="2"/>
        <charset val="238"/>
      </rPr>
      <t xml:space="preserve">Mikrofon DPA 3511A st kit -2 matched 4011A </t>
    </r>
    <r>
      <rPr>
        <sz val="9"/>
        <rFont val="Arial"/>
        <family val="2"/>
        <charset val="238"/>
      </rPr>
      <t xml:space="preserve">
- Usmeritvena značilnost: kardioidna
- Frekvenčni odziv: 20 - 20.000 Hz
- Impedanca: 200 ohmov
- Max. SPL (raven zvočnega tlaka): 1: 159 dB
- Priključek XLR</t>
    </r>
  </si>
  <si>
    <r>
      <rPr>
        <b/>
        <sz val="9"/>
        <rFont val="Arial"/>
        <family val="2"/>
        <charset val="238"/>
      </rPr>
      <t>Mikrofon DPA 4006A:</t>
    </r>
    <r>
      <rPr>
        <sz val="9"/>
        <rFont val="Arial"/>
        <family val="2"/>
        <charset val="238"/>
      </rPr>
      <t xml:space="preserve">
- Sestavljen iz kapsule MMC4006 in predojačevalnika MMP-A
- Predpolarizirana kondenzatorska kapsula
- Frekvenčno območje: 10 - 20,000 Hz
- Značilnosti: Vsesmeren
- Preklop med nizkimi in visokimi toni
- Z vključenima DD0251 in DD0297 mrežicama
- do max 159 dB</t>
    </r>
  </si>
  <si>
    <r>
      <rPr>
        <b/>
        <sz val="9"/>
        <rFont val="Arial"/>
        <family val="2"/>
        <charset val="238"/>
      </rPr>
      <t>Mikrofon Schoeps stereo set mk 4</t>
    </r>
    <r>
      <rPr>
        <sz val="9"/>
        <rFont val="Arial"/>
        <family val="2"/>
        <charset val="238"/>
      </rPr>
      <t xml:space="preserve">
- mikrofonski stereo set iz 2 parnih mikrofonskih ojačevalnikov SCHOEPS CMC 6 in 2 kardioidnih kapsul MK 4. 
- Vključeni 2 mikrofonski sponki SG20 in 2 vetrobranski zaščiti B5D v lesenem ohišju.</t>
    </r>
  </si>
  <si>
    <r>
      <rPr>
        <b/>
        <sz val="9"/>
        <rFont val="Arial"/>
        <family val="2"/>
        <charset val="238"/>
      </rPr>
      <t xml:space="preserve">Mikrofon DPA 4099 core rock touring kit 4M </t>
    </r>
    <r>
      <rPr>
        <sz val="9"/>
        <rFont val="Arial"/>
        <family val="2"/>
        <charset val="238"/>
      </rPr>
      <t xml:space="preserve">
Komplet, ki ga sestavljajo:
- 4 x mikrofon za instrumente Core 4099
- 4 adapterjev Microdot
- 4 miniaturni mikrofonski kabel heavy duty
- 4 sponke za bobne
- 2 sponki za saksofon/trobento
- 2 univerzalni sponki</t>
    </r>
  </si>
  <si>
    <r>
      <rPr>
        <b/>
        <sz val="9"/>
        <rFont val="Arial"/>
        <family val="2"/>
        <charset val="238"/>
      </rPr>
      <t xml:space="preserve">Mikrofon EV RE20 </t>
    </r>
    <r>
      <rPr>
        <sz val="9"/>
        <rFont val="Arial"/>
        <family val="2"/>
        <charset val="238"/>
      </rPr>
      <t xml:space="preserve">
- Dinamični mikrofon z veliko membrano
- Preklopna visoka prepustnost
- Zasnova s spremenljivim D
- Frekvenčno območje: 45 / 18.000 Hz
- Občutljivost: 1,5 mV / Pascal
- z objemko in škatlo za shranjevanje</t>
    </r>
  </si>
  <si>
    <t xml:space="preserve">najkasneje do 20.11.2026.
</t>
  </si>
  <si>
    <t>datum: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</si>
  <si>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</si>
  <si>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</si>
  <si>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</si>
  <si>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</si>
  <si>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</si>
  <si>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</si>
  <si>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</si>
  <si>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</si>
  <si>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</si>
  <si>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</si>
  <si>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</si>
  <si>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</si>
  <si>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</si>
  <si>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</si>
  <si>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</si>
  <si>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</si>
  <si>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</si>
  <si>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</si>
  <si>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Pihala in trobila</t>
  </si>
  <si>
    <t>Trobenta AR Resonance Leggera Bb</t>
  </si>
  <si>
    <t>Tenor pozavna COURTOIS ANTOINE AC 422 BO</t>
  </si>
  <si>
    <t>Tenor pozavna EDWARDS T-350-CR-E</t>
  </si>
  <si>
    <t>Tuba B&amp;S GR 51-L B-tuba</t>
  </si>
  <si>
    <t>Flight case za BERGERAULT 3,5 oktavni zvončki</t>
  </si>
  <si>
    <t>PEPOTE Profesional Cajon s Hi hatom, bas</t>
  </si>
  <si>
    <t>Paradni boben s torbo Lefima MP-BU0-1412</t>
  </si>
  <si>
    <t>Mikrofoni različni</t>
  </si>
  <si>
    <t>Bach</t>
  </si>
  <si>
    <t>YAMAHA</t>
  </si>
  <si>
    <t>Bobni</t>
  </si>
  <si>
    <t>Činele</t>
  </si>
  <si>
    <t>Set 5 timpanov Kolberg</t>
  </si>
  <si>
    <t>PREDMET: Nakup glasbenih inštrumentov, ozvočenja in studijske opreme</t>
  </si>
  <si>
    <t>SKLOP 1 -  Pihala in trobila</t>
  </si>
  <si>
    <t>SKLOP 2 - Studijska oprema</t>
  </si>
  <si>
    <t>SKLOP 3  - Trobenta AR Resonance Leggera Bb</t>
  </si>
  <si>
    <t>SKLOP 4 - Tenor pozavna COURTOIS ANTOINE AC 422 BO</t>
  </si>
  <si>
    <t>SKLOP 5 - Tenor pozavna EDWARDS T-350-CR-E</t>
  </si>
  <si>
    <t>SKLOP 6 - Tuba B&amp;S GR 51-L B-tuba</t>
  </si>
  <si>
    <t>SKLOP 7 - Flight case za BERGERAULT 3,5 oktavni zvončki</t>
  </si>
  <si>
    <t>SKLOP 8 - PEPOTE Profesional Cajon s Hi hatom, bas</t>
  </si>
  <si>
    <t>SKLOP 9 - Paradni boben s torbo Lefima MP-BU0-1412</t>
  </si>
  <si>
    <t>SKLOP 10 - Odrsko ozvočenje z mikrofoni</t>
  </si>
  <si>
    <t>SKLOP 11 - Mikrofoni različni</t>
  </si>
  <si>
    <t>SKLOP 12 - Bach</t>
  </si>
  <si>
    <t>SKLOP 13 - YAMAHA</t>
  </si>
  <si>
    <t>SKLOP 14 - Bobni</t>
  </si>
  <si>
    <t>SKLOP 15 - Činele</t>
  </si>
  <si>
    <t>SKLOP 16 - Set 5 timpanov Kolberg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</si>
</sst>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2"/>
      <name val="Arial"/>
      <family val="2"/>
      <charset val="238"/>
    </font>
    <font>
      <b/>
      <i/>
      <sz val="12"/>
      <name val="Arial"/>
      <family val="2"/>
      <charset val="238"/>
    </font>
    <font>
      <b/>
      <i/>
      <sz val="12"/>
      <color theme="1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10"/>
      <color rgb="FF000000"/>
      <name val="Arial"/>
      <family val="2"/>
      <charset val="238"/>
    </font>
    <font>
      <sz val="10"/>
      <color rgb="FF00B050"/>
      <name val="Arial"/>
      <family val="2"/>
      <charset val="238"/>
    </font>
    <font>
      <b/>
      <sz val="12"/>
      <color theme="1"/>
      <name val="Arial"/>
      <family val="2"/>
      <charset val="238"/>
    </font>
    <font>
      <sz val="8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2F2F2"/>
        <bgColor rgb="FF000000"/>
      </patternFill>
    </fill>
    <fill>
      <patternFill patternType="solid">
        <fgColor rgb="FFEBF1DE"/>
        <bgColor indexed="64"/>
      </patternFill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/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9" fontId="10" fillId="0" borderId="0" applyFont="0" applyFill="0" applyBorder="0" applyAlignment="0" applyProtection="0"/>
  </cellStyleXfs>
  <cellXfs count="167">
    <xf numFmtId="0" fontId="0" fillId="0" borderId="0" xfId="0"/>
    <xf numFmtId="0" fontId="2" fillId="0" borderId="0" xfId="0" applyFont="1" applyAlignment="1"/>
    <xf numFmtId="0" fontId="5" fillId="0" borderId="0" xfId="0" applyFont="1" applyAlignment="1">
      <alignment horizontal="left" vertical="top" wrapText="1"/>
    </xf>
    <xf numFmtId="0" fontId="7" fillId="0" borderId="1" xfId="1" applyFont="1" applyFill="1" applyBorder="1" applyAlignment="1">
      <alignment horizontal="center" vertical="center"/>
    </xf>
    <xf numFmtId="2" fontId="2" fillId="0" borderId="0" xfId="2" applyNumberFormat="1" applyFont="1" applyAlignment="1"/>
    <xf numFmtId="2" fontId="2" fillId="0" borderId="1" xfId="2" applyNumberFormat="1" applyFont="1" applyFill="1" applyBorder="1" applyAlignment="1">
      <alignment horizontal="center" vertical="center"/>
    </xf>
    <xf numFmtId="2" fontId="5" fillId="0" borderId="0" xfId="2" applyNumberFormat="1" applyFont="1" applyAlignment="1">
      <alignment horizontal="left" vertical="top" wrapText="1"/>
    </xf>
    <xf numFmtId="2" fontId="2" fillId="0" borderId="0" xfId="0" applyNumberFormat="1" applyFont="1" applyAlignment="1"/>
    <xf numFmtId="0" fontId="2" fillId="0" borderId="0" xfId="0" applyFont="1" applyAlignment="1">
      <alignment vertical="center"/>
    </xf>
    <xf numFmtId="0" fontId="7" fillId="0" borderId="0" xfId="0" applyFont="1" applyAlignment="1"/>
    <xf numFmtId="2" fontId="7" fillId="0" borderId="0" xfId="2" applyNumberFormat="1" applyFont="1" applyAlignment="1"/>
    <xf numFmtId="2" fontId="2" fillId="0" borderId="6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Border="1" applyAlignment="1"/>
    <xf numFmtId="0" fontId="7" fillId="0" borderId="0" xfId="0" applyFont="1" applyAlignment="1">
      <alignment vertical="top" wrapText="1"/>
    </xf>
    <xf numFmtId="0" fontId="7" fillId="0" borderId="0" xfId="0" applyFont="1" applyAlignment="1">
      <alignment vertical="top"/>
    </xf>
    <xf numFmtId="0" fontId="3" fillId="0" borderId="7" xfId="0" applyFont="1" applyBorder="1" applyAlignment="1"/>
    <xf numFmtId="0" fontId="2" fillId="0" borderId="8" xfId="0" applyFont="1" applyBorder="1" applyAlignment="1"/>
    <xf numFmtId="0" fontId="2" fillId="0" borderId="8" xfId="0" applyFont="1" applyBorder="1" applyAlignment="1">
      <alignment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/>
    <xf numFmtId="0" fontId="2" fillId="0" borderId="0" xfId="0" applyFont="1" applyBorder="1" applyAlignment="1">
      <alignment vertical="center"/>
    </xf>
    <xf numFmtId="0" fontId="2" fillId="0" borderId="11" xfId="0" applyFont="1" applyBorder="1" applyAlignment="1">
      <alignment vertical="center"/>
    </xf>
    <xf numFmtId="0" fontId="3" fillId="0" borderId="10" xfId="0" applyFont="1" applyBorder="1" applyAlignment="1"/>
    <xf numFmtId="2" fontId="2" fillId="0" borderId="11" xfId="0" applyNumberFormat="1" applyFont="1" applyBorder="1" applyAlignment="1"/>
    <xf numFmtId="0" fontId="3" fillId="0" borderId="10" xfId="0" applyFont="1" applyBorder="1" applyAlignment="1">
      <alignment horizontal="left"/>
    </xf>
    <xf numFmtId="0" fontId="2" fillId="0" borderId="10" xfId="0" applyFont="1" applyBorder="1" applyAlignment="1">
      <alignment horizontal="left"/>
    </xf>
    <xf numFmtId="0" fontId="5" fillId="0" borderId="0" xfId="0" applyFont="1" applyBorder="1" applyAlignment="1">
      <alignment horizontal="left" vertical="top" wrapText="1"/>
    </xf>
    <xf numFmtId="2" fontId="5" fillId="0" borderId="11" xfId="0" applyNumberFormat="1" applyFont="1" applyBorder="1" applyAlignment="1">
      <alignment horizontal="left" vertical="top" wrapText="1"/>
    </xf>
    <xf numFmtId="0" fontId="7" fillId="0" borderId="0" xfId="0" applyFont="1" applyBorder="1" applyAlignment="1">
      <alignment vertical="top"/>
    </xf>
    <xf numFmtId="0" fontId="7" fillId="0" borderId="11" xfId="0" applyFont="1" applyBorder="1" applyAlignment="1">
      <alignment vertical="top"/>
    </xf>
    <xf numFmtId="0" fontId="7" fillId="0" borderId="10" xfId="0" applyFont="1" applyBorder="1" applyAlignment="1"/>
    <xf numFmtId="0" fontId="7" fillId="0" borderId="0" xfId="0" applyFont="1" applyBorder="1" applyAlignment="1"/>
    <xf numFmtId="2" fontId="7" fillId="0" borderId="11" xfId="0" applyNumberFormat="1" applyFont="1" applyBorder="1" applyAlignment="1"/>
    <xf numFmtId="0" fontId="2" fillId="0" borderId="5" xfId="0" applyFont="1" applyBorder="1" applyAlignment="1"/>
    <xf numFmtId="0" fontId="2" fillId="0" borderId="2" xfId="0" applyFont="1" applyBorder="1" applyAlignment="1"/>
    <xf numFmtId="2" fontId="2" fillId="0" borderId="12" xfId="0" applyNumberFormat="1" applyFont="1" applyBorder="1" applyAlignment="1"/>
    <xf numFmtId="0" fontId="4" fillId="0" borderId="0" xfId="0" applyFont="1" applyFill="1" applyAlignment="1"/>
    <xf numFmtId="0" fontId="2" fillId="0" borderId="0" xfId="0" applyFont="1" applyFill="1" applyAlignment="1"/>
    <xf numFmtId="2" fontId="2" fillId="0" borderId="0" xfId="0" applyNumberFormat="1" applyFont="1" applyFill="1" applyAlignment="1"/>
    <xf numFmtId="2" fontId="2" fillId="0" borderId="0" xfId="2" applyNumberFormat="1" applyFont="1" applyFill="1" applyAlignment="1"/>
    <xf numFmtId="0" fontId="2" fillId="0" borderId="0" xfId="0" applyFont="1" applyFill="1" applyAlignment="1">
      <alignment horizontal="center" vertical="center"/>
    </xf>
    <xf numFmtId="0" fontId="11" fillId="0" borderId="0" xfId="0" applyFont="1" applyFill="1" applyAlignment="1"/>
    <xf numFmtId="0" fontId="7" fillId="0" borderId="13" xfId="1" applyFont="1" applyFill="1" applyBorder="1" applyAlignment="1">
      <alignment horizontal="center" vertical="center"/>
    </xf>
    <xf numFmtId="2" fontId="2" fillId="0" borderId="13" xfId="0" applyNumberFormat="1" applyFont="1" applyFill="1" applyBorder="1" applyAlignment="1">
      <alignment horizontal="center" vertical="center"/>
    </xf>
    <xf numFmtId="2" fontId="2" fillId="0" borderId="13" xfId="2" applyNumberFormat="1" applyFont="1" applyFill="1" applyBorder="1" applyAlignment="1">
      <alignment horizontal="center" vertical="center"/>
    </xf>
    <xf numFmtId="0" fontId="7" fillId="0" borderId="14" xfId="1" applyFont="1" applyFill="1" applyBorder="1" applyAlignment="1">
      <alignment horizontal="center" vertical="center"/>
    </xf>
    <xf numFmtId="2" fontId="2" fillId="0" borderId="5" xfId="0" applyNumberFormat="1" applyFont="1" applyFill="1" applyBorder="1" applyAlignment="1">
      <alignment horizontal="center" vertical="center"/>
    </xf>
    <xf numFmtId="2" fontId="2" fillId="0" borderId="5" xfId="2" applyNumberFormat="1" applyFont="1" applyFill="1" applyBorder="1" applyAlignment="1">
      <alignment horizontal="center" vertical="center"/>
    </xf>
    <xf numFmtId="2" fontId="0" fillId="0" borderId="5" xfId="0" applyNumberFormat="1" applyFill="1" applyBorder="1" applyAlignment="1">
      <alignment horizontal="center" vertical="center"/>
    </xf>
    <xf numFmtId="0" fontId="3" fillId="3" borderId="15" xfId="0" applyFont="1" applyFill="1" applyBorder="1" applyAlignment="1">
      <alignment horizontal="center" vertical="center" wrapText="1"/>
    </xf>
    <xf numFmtId="0" fontId="3" fillId="3" borderId="16" xfId="0" applyFont="1" applyFill="1" applyBorder="1" applyAlignment="1">
      <alignment horizontal="center" vertical="center"/>
    </xf>
    <xf numFmtId="0" fontId="3" fillId="3" borderId="16" xfId="0" applyFont="1" applyFill="1" applyBorder="1" applyAlignment="1">
      <alignment horizontal="center" vertical="center" wrapText="1"/>
    </xf>
    <xf numFmtId="2" fontId="3" fillId="3" borderId="16" xfId="2" applyNumberFormat="1" applyFont="1" applyFill="1" applyBorder="1" applyAlignment="1">
      <alignment horizontal="center" vertical="center" wrapText="1"/>
    </xf>
    <xf numFmtId="0" fontId="6" fillId="3" borderId="17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/>
    </xf>
    <xf numFmtId="0" fontId="3" fillId="4" borderId="3" xfId="0" applyFont="1" applyFill="1" applyBorder="1" applyAlignment="1">
      <alignment horizontal="center" vertical="center"/>
    </xf>
    <xf numFmtId="0" fontId="3" fillId="4" borderId="19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right" vertical="center"/>
    </xf>
    <xf numFmtId="0" fontId="3" fillId="0" borderId="0" xfId="0" applyFont="1" applyFill="1" applyAlignment="1">
      <alignment horizontal="right" vertical="center"/>
    </xf>
    <xf numFmtId="2" fontId="2" fillId="0" borderId="0" xfId="2" applyNumberFormat="1" applyFont="1" applyBorder="1" applyAlignment="1"/>
    <xf numFmtId="2" fontId="2" fillId="0" borderId="11" xfId="2" applyNumberFormat="1" applyFont="1" applyBorder="1" applyAlignment="1"/>
    <xf numFmtId="0" fontId="7" fillId="0" borderId="0" xfId="0" applyFont="1" applyBorder="1" applyAlignment="1">
      <alignment vertical="top" wrapText="1"/>
    </xf>
    <xf numFmtId="0" fontId="7" fillId="0" borderId="11" xfId="0" applyFont="1" applyBorder="1" applyAlignment="1">
      <alignment vertical="top" wrapText="1"/>
    </xf>
    <xf numFmtId="2" fontId="5" fillId="0" borderId="0" xfId="2" applyNumberFormat="1" applyFont="1" applyBorder="1" applyAlignment="1">
      <alignment horizontal="left" vertical="top" wrapText="1"/>
    </xf>
    <xf numFmtId="2" fontId="5" fillId="0" borderId="11" xfId="2" applyNumberFormat="1" applyFont="1" applyBorder="1" applyAlignment="1">
      <alignment horizontal="left" vertical="top" wrapText="1"/>
    </xf>
    <xf numFmtId="2" fontId="7" fillId="0" borderId="0" xfId="2" applyNumberFormat="1" applyFont="1" applyBorder="1" applyAlignment="1"/>
    <xf numFmtId="2" fontId="7" fillId="0" borderId="11" xfId="2" applyNumberFormat="1" applyFont="1" applyBorder="1" applyAlignment="1"/>
    <xf numFmtId="2" fontId="2" fillId="0" borderId="2" xfId="2" applyNumberFormat="1" applyFont="1" applyBorder="1" applyAlignment="1"/>
    <xf numFmtId="2" fontId="2" fillId="0" borderId="12" xfId="2" applyNumberFormat="1" applyFont="1" applyBorder="1" applyAlignment="1"/>
    <xf numFmtId="0" fontId="6" fillId="0" borderId="0" xfId="0" applyFont="1" applyProtection="1">
      <protection locked="0"/>
    </xf>
    <xf numFmtId="0" fontId="6" fillId="0" borderId="0" xfId="0" applyFont="1"/>
    <xf numFmtId="0" fontId="4" fillId="0" borderId="0" xfId="0" applyFont="1"/>
    <xf numFmtId="0" fontId="6" fillId="0" borderId="0" xfId="0" applyFont="1" applyAlignment="1">
      <alignment horizontal="right"/>
    </xf>
    <xf numFmtId="0" fontId="14" fillId="5" borderId="1" xfId="0" applyFont="1" applyFill="1" applyBorder="1" applyAlignment="1" applyProtection="1">
      <alignment horizontal="center" vertical="center"/>
      <protection locked="0"/>
    </xf>
    <xf numFmtId="0" fontId="14" fillId="5" borderId="23" xfId="0" applyFont="1" applyFill="1" applyBorder="1" applyAlignment="1" applyProtection="1">
      <alignment horizontal="center" vertical="center"/>
      <protection locked="0"/>
    </xf>
    <xf numFmtId="0" fontId="14" fillId="5" borderId="1" xfId="0" applyFont="1" applyFill="1" applyBorder="1" applyAlignment="1" applyProtection="1">
      <alignment horizontal="center" vertical="center" wrapText="1"/>
      <protection locked="0"/>
    </xf>
    <xf numFmtId="0" fontId="15" fillId="5" borderId="6" xfId="0" applyFont="1" applyFill="1" applyBorder="1" applyAlignment="1" applyProtection="1">
      <alignment horizontal="center" vertical="center"/>
      <protection locked="0"/>
    </xf>
    <xf numFmtId="0" fontId="16" fillId="0" borderId="0" xfId="0" applyFont="1" applyAlignment="1">
      <alignment vertical="center"/>
    </xf>
    <xf numFmtId="0" fontId="15" fillId="0" borderId="0" xfId="0" applyFont="1" applyProtection="1">
      <protection locked="0"/>
    </xf>
    <xf numFmtId="0" fontId="15" fillId="0" borderId="0" xfId="0" applyFont="1"/>
    <xf numFmtId="0" fontId="15" fillId="0" borderId="1" xfId="0" applyFont="1" applyBorder="1"/>
    <xf numFmtId="0" fontId="14" fillId="0" borderId="0" xfId="0" applyFont="1" applyAlignment="1">
      <alignment horizontal="right"/>
    </xf>
    <xf numFmtId="0" fontId="7" fillId="0" borderId="0" xfId="0" applyFont="1" applyFill="1" applyAlignment="1"/>
    <xf numFmtId="2" fontId="7" fillId="0" borderId="0" xfId="0" applyNumberFormat="1" applyFont="1" applyFill="1" applyAlignment="1"/>
    <xf numFmtId="2" fontId="7" fillId="0" borderId="0" xfId="2" applyNumberFormat="1" applyFont="1" applyFill="1" applyAlignment="1"/>
    <xf numFmtId="0" fontId="7" fillId="0" borderId="0" xfId="0" applyFont="1" applyFill="1" applyAlignment="1">
      <alignment horizontal="center" vertical="center"/>
    </xf>
    <xf numFmtId="0" fontId="3" fillId="4" borderId="24" xfId="0" applyFont="1" applyFill="1" applyBorder="1" applyAlignment="1">
      <alignment horizontal="center" vertical="center"/>
    </xf>
    <xf numFmtId="0" fontId="7" fillId="0" borderId="23" xfId="1" applyFont="1" applyFill="1" applyBorder="1" applyAlignment="1">
      <alignment horizontal="center" vertical="center"/>
    </xf>
    <xf numFmtId="4" fontId="15" fillId="0" borderId="1" xfId="0" applyNumberFormat="1" applyFont="1" applyBorder="1" applyAlignment="1" applyProtection="1">
      <alignment horizontal="center" vertical="center"/>
      <protection locked="0"/>
    </xf>
    <xf numFmtId="4" fontId="17" fillId="0" borderId="26" xfId="2" applyNumberFormat="1" applyFont="1" applyFill="1" applyBorder="1" applyAlignment="1">
      <alignment horizontal="center" vertical="center"/>
    </xf>
    <xf numFmtId="4" fontId="17" fillId="0" borderId="25" xfId="2" applyNumberFormat="1" applyFont="1" applyFill="1" applyBorder="1" applyAlignment="1">
      <alignment horizontal="center" vertical="center"/>
    </xf>
    <xf numFmtId="0" fontId="14" fillId="0" borderId="0" xfId="0" applyFont="1" applyProtection="1">
      <protection locked="0"/>
    </xf>
    <xf numFmtId="0" fontId="14" fillId="0" borderId="0" xfId="0" applyFont="1" applyAlignment="1" applyProtection="1">
      <alignment horizontal="left"/>
      <protection locked="0"/>
    </xf>
    <xf numFmtId="0" fontId="0" fillId="0" borderId="0" xfId="0" applyBorder="1"/>
    <xf numFmtId="0" fontId="8" fillId="0" borderId="13" xfId="1" applyFont="1" applyFill="1" applyBorder="1" applyAlignment="1">
      <alignment horizontal="left" vertical="top" wrapText="1"/>
    </xf>
    <xf numFmtId="0" fontId="2" fillId="0" borderId="0" xfId="0" applyFont="1" applyBorder="1" applyAlignment="1">
      <alignment vertical="top" wrapText="1"/>
    </xf>
    <xf numFmtId="0" fontId="7" fillId="0" borderId="1" xfId="1" applyFont="1" applyFill="1" applyBorder="1" applyAlignment="1">
      <alignment horizontal="left" vertical="top" wrapText="1"/>
    </xf>
    <xf numFmtId="0" fontId="8" fillId="0" borderId="1" xfId="1" applyFont="1" applyFill="1" applyBorder="1" applyAlignment="1">
      <alignment horizontal="left" vertical="top" wrapText="1"/>
    </xf>
    <xf numFmtId="0" fontId="3" fillId="3" borderId="30" xfId="0" applyFont="1" applyFill="1" applyBorder="1" applyAlignment="1">
      <alignment horizontal="center" vertical="center" wrapText="1"/>
    </xf>
    <xf numFmtId="0" fontId="3" fillId="3" borderId="31" xfId="0" applyFont="1" applyFill="1" applyBorder="1" applyAlignment="1">
      <alignment horizontal="center" vertical="center"/>
    </xf>
    <xf numFmtId="0" fontId="3" fillId="3" borderId="31" xfId="0" applyFont="1" applyFill="1" applyBorder="1" applyAlignment="1">
      <alignment horizontal="center" vertical="center" wrapText="1"/>
    </xf>
    <xf numFmtId="2" fontId="3" fillId="3" borderId="31" xfId="2" applyNumberFormat="1" applyFont="1" applyFill="1" applyBorder="1" applyAlignment="1">
      <alignment horizontal="center" vertical="center" wrapText="1"/>
    </xf>
    <xf numFmtId="0" fontId="6" fillId="3" borderId="32" xfId="0" applyFont="1" applyFill="1" applyBorder="1" applyAlignment="1">
      <alignment horizontal="center" vertical="center" wrapText="1"/>
    </xf>
    <xf numFmtId="0" fontId="8" fillId="0" borderId="13" xfId="1" quotePrefix="1" applyFont="1" applyFill="1" applyBorder="1" applyAlignment="1">
      <alignment horizontal="left" vertical="top" wrapText="1"/>
    </xf>
    <xf numFmtId="0" fontId="9" fillId="0" borderId="1" xfId="1" applyFont="1" applyFill="1" applyBorder="1" applyAlignment="1">
      <alignment horizontal="left" vertical="top" wrapText="1"/>
    </xf>
    <xf numFmtId="0" fontId="7" fillId="0" borderId="8" xfId="1" applyFont="1" applyFill="1" applyBorder="1" applyAlignment="1">
      <alignment horizontal="left" vertical="top" wrapText="1"/>
    </xf>
    <xf numFmtId="0" fontId="9" fillId="0" borderId="23" xfId="1" applyFont="1" applyFill="1" applyBorder="1" applyAlignment="1">
      <alignment horizontal="left" vertical="top" wrapText="1"/>
    </xf>
    <xf numFmtId="0" fontId="2" fillId="0" borderId="20" xfId="0" applyFont="1" applyBorder="1" applyAlignment="1">
      <alignment vertical="top" wrapText="1"/>
    </xf>
    <xf numFmtId="0" fontId="9" fillId="0" borderId="14" xfId="1" applyFont="1" applyFill="1" applyBorder="1" applyAlignment="1">
      <alignment horizontal="left" vertical="top" wrapText="1"/>
    </xf>
    <xf numFmtId="0" fontId="11" fillId="0" borderId="0" xfId="0" applyFont="1" applyProtection="1">
      <protection locked="0"/>
    </xf>
    <xf numFmtId="0" fontId="7" fillId="0" borderId="0" xfId="0" applyFont="1" applyFill="1" applyBorder="1" applyAlignment="1">
      <alignment vertical="top" wrapText="1"/>
    </xf>
    <xf numFmtId="49" fontId="3" fillId="4" borderId="4" xfId="0" applyNumberFormat="1" applyFont="1" applyFill="1" applyBorder="1" applyAlignment="1">
      <alignment horizontal="center" vertical="center"/>
    </xf>
    <xf numFmtId="49" fontId="3" fillId="4" borderId="3" xfId="0" applyNumberFormat="1" applyFont="1" applyFill="1" applyBorder="1" applyAlignment="1">
      <alignment horizontal="center" vertical="center"/>
    </xf>
    <xf numFmtId="49" fontId="3" fillId="4" borderId="36" xfId="0" applyNumberFormat="1" applyFont="1" applyFill="1" applyBorder="1" applyAlignment="1">
      <alignment horizontal="center" vertical="center"/>
    </xf>
    <xf numFmtId="0" fontId="8" fillId="0" borderId="33" xfId="1" applyFont="1" applyFill="1" applyBorder="1" applyAlignment="1">
      <alignment horizontal="left" vertical="top" wrapText="1"/>
    </xf>
    <xf numFmtId="2" fontId="2" fillId="0" borderId="33" xfId="0" applyNumberFormat="1" applyFont="1" applyFill="1" applyBorder="1" applyAlignment="1">
      <alignment horizontal="center" vertical="center"/>
    </xf>
    <xf numFmtId="2" fontId="2" fillId="0" borderId="33" xfId="2" applyNumberFormat="1" applyFont="1" applyFill="1" applyBorder="1" applyAlignment="1">
      <alignment horizontal="center" vertical="center"/>
    </xf>
    <xf numFmtId="2" fontId="2" fillId="0" borderId="10" xfId="2" applyNumberFormat="1" applyFont="1" applyFill="1" applyBorder="1" applyAlignment="1">
      <alignment horizontal="center" vertical="center"/>
    </xf>
    <xf numFmtId="4" fontId="15" fillId="0" borderId="22" xfId="0" applyNumberFormat="1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>
      <alignment vertical="center" wrapText="1"/>
    </xf>
    <xf numFmtId="0" fontId="2" fillId="0" borderId="18" xfId="0" applyFont="1" applyFill="1" applyBorder="1" applyAlignment="1">
      <alignment horizontal="center" vertical="center"/>
    </xf>
    <xf numFmtId="0" fontId="2" fillId="0" borderId="21" xfId="0" applyFont="1" applyFill="1" applyBorder="1" applyAlignment="1">
      <alignment horizontal="center" vertical="center"/>
    </xf>
    <xf numFmtId="0" fontId="2" fillId="0" borderId="0" xfId="0" applyFont="1"/>
    <xf numFmtId="0" fontId="3" fillId="4" borderId="36" xfId="0" applyFont="1" applyFill="1" applyBorder="1" applyAlignment="1">
      <alignment horizontal="center" vertical="center"/>
    </xf>
    <xf numFmtId="0" fontId="7" fillId="0" borderId="33" xfId="1" applyFont="1" applyFill="1" applyBorder="1" applyAlignment="1">
      <alignment horizontal="center" vertical="center"/>
    </xf>
    <xf numFmtId="0" fontId="9" fillId="0" borderId="33" xfId="1" applyFont="1" applyFill="1" applyBorder="1" applyAlignment="1">
      <alignment horizontal="left" vertical="top" wrapText="1"/>
    </xf>
    <xf numFmtId="2" fontId="2" fillId="0" borderId="10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2" fontId="19" fillId="0" borderId="5" xfId="0" applyNumberFormat="1" applyFont="1" applyFill="1" applyBorder="1" applyAlignment="1">
      <alignment horizontal="center" vertical="center"/>
    </xf>
    <xf numFmtId="2" fontId="19" fillId="0" borderId="10" xfId="0" applyNumberFormat="1" applyFont="1" applyFill="1" applyBorder="1" applyAlignment="1">
      <alignment horizontal="center" vertical="center"/>
    </xf>
    <xf numFmtId="0" fontId="7" fillId="6" borderId="0" xfId="0" applyFont="1" applyFill="1" applyAlignment="1"/>
    <xf numFmtId="2" fontId="7" fillId="6" borderId="0" xfId="0" applyNumberFormat="1" applyFont="1" applyFill="1" applyAlignment="1"/>
    <xf numFmtId="2" fontId="7" fillId="6" borderId="0" xfId="2" applyNumberFormat="1" applyFont="1" applyFill="1" applyAlignment="1"/>
    <xf numFmtId="0" fontId="7" fillId="6" borderId="0" xfId="0" applyFont="1" applyFill="1" applyAlignment="1">
      <alignment horizontal="center" vertical="center"/>
    </xf>
    <xf numFmtId="0" fontId="7" fillId="0" borderId="23" xfId="1" applyFont="1" applyFill="1" applyBorder="1" applyAlignment="1">
      <alignment horizontal="left" vertical="top" wrapText="1"/>
    </xf>
    <xf numFmtId="0" fontId="8" fillId="0" borderId="23" xfId="1" applyFont="1" applyFill="1" applyBorder="1" applyAlignment="1">
      <alignment horizontal="left" vertical="top" wrapText="1"/>
    </xf>
    <xf numFmtId="2" fontId="2" fillId="0" borderId="23" xfId="2" applyNumberFormat="1" applyFont="1" applyFill="1" applyBorder="1" applyAlignment="1">
      <alignment horizontal="center" vertical="center"/>
    </xf>
    <xf numFmtId="0" fontId="4" fillId="0" borderId="6" xfId="0" applyFont="1" applyBorder="1" applyAlignment="1">
      <alignment horizontal="center"/>
    </xf>
    <xf numFmtId="0" fontId="4" fillId="0" borderId="22" xfId="0" applyFont="1" applyBorder="1" applyAlignment="1">
      <alignment horizontal="center"/>
    </xf>
    <xf numFmtId="0" fontId="7" fillId="0" borderId="0" xfId="0" applyFont="1" applyAlignment="1" applyProtection="1">
      <alignment horizontal="left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11" fillId="3" borderId="0" xfId="0" applyFont="1" applyFill="1" applyAlignment="1">
      <alignment horizontal="left"/>
    </xf>
    <xf numFmtId="0" fontId="11" fillId="6" borderId="0" xfId="0" applyFont="1" applyFill="1" applyAlignment="1">
      <alignment horizontal="left"/>
    </xf>
    <xf numFmtId="0" fontId="7" fillId="0" borderId="0" xfId="0" applyFont="1" applyFill="1" applyBorder="1" applyAlignment="1">
      <alignment horizontal="left" vertical="top" wrapText="1"/>
    </xf>
    <xf numFmtId="0" fontId="7" fillId="0" borderId="11" xfId="0" applyFont="1" applyFill="1" applyBorder="1" applyAlignment="1">
      <alignment horizontal="left" vertical="top" wrapText="1"/>
    </xf>
    <xf numFmtId="0" fontId="13" fillId="0" borderId="0" xfId="0" applyFont="1" applyBorder="1" applyAlignment="1">
      <alignment horizontal="center"/>
    </xf>
    <xf numFmtId="0" fontId="12" fillId="0" borderId="0" xfId="0" applyFont="1" applyBorder="1" applyAlignment="1">
      <alignment horizontal="center"/>
    </xf>
    <xf numFmtId="0" fontId="17" fillId="0" borderId="27" xfId="0" applyFont="1" applyBorder="1" applyAlignment="1">
      <alignment horizontal="right" vertical="center" wrapText="1"/>
    </xf>
    <xf numFmtId="0" fontId="17" fillId="0" borderId="28" xfId="0" applyFont="1" applyBorder="1" applyAlignment="1">
      <alignment horizontal="right" vertical="center" wrapText="1"/>
    </xf>
    <xf numFmtId="0" fontId="17" fillId="0" borderId="29" xfId="0" applyFont="1" applyBorder="1" applyAlignment="1">
      <alignment horizontal="right" vertical="center" wrapText="1"/>
    </xf>
    <xf numFmtId="0" fontId="17" fillId="0" borderId="37" xfId="0" applyFont="1" applyBorder="1" applyAlignment="1">
      <alignment horizontal="right" vertical="center" wrapText="1"/>
    </xf>
    <xf numFmtId="0" fontId="17" fillId="0" borderId="38" xfId="0" applyFont="1" applyBorder="1" applyAlignment="1">
      <alignment horizontal="right" vertical="center" wrapText="1"/>
    </xf>
    <xf numFmtId="0" fontId="17" fillId="0" borderId="39" xfId="0" applyFont="1" applyBorder="1" applyAlignment="1">
      <alignment horizontal="right" vertical="center" wrapText="1"/>
    </xf>
    <xf numFmtId="0" fontId="17" fillId="0" borderId="40" xfId="0" applyFont="1" applyBorder="1" applyAlignment="1">
      <alignment horizontal="right" vertical="center" wrapText="1"/>
    </xf>
    <xf numFmtId="0" fontId="17" fillId="0" borderId="41" xfId="0" applyFont="1" applyBorder="1" applyAlignment="1">
      <alignment horizontal="right" vertical="center" wrapText="1"/>
    </xf>
    <xf numFmtId="0" fontId="17" fillId="0" borderId="42" xfId="0" applyFont="1" applyBorder="1" applyAlignment="1">
      <alignment horizontal="right" vertical="center" wrapText="1"/>
    </xf>
    <xf numFmtId="0" fontId="17" fillId="0" borderId="43" xfId="0" applyFont="1" applyBorder="1" applyAlignment="1">
      <alignment horizontal="right" vertical="center" wrapText="1"/>
    </xf>
    <xf numFmtId="0" fontId="17" fillId="0" borderId="44" xfId="0" applyFont="1" applyBorder="1" applyAlignment="1">
      <alignment horizontal="right" vertical="center" wrapText="1"/>
    </xf>
    <xf numFmtId="0" fontId="7" fillId="0" borderId="23" xfId="1" applyFont="1" applyFill="1" applyBorder="1" applyAlignment="1">
      <alignment horizontal="center" vertical="center"/>
    </xf>
    <xf numFmtId="0" fontId="7" fillId="0" borderId="33" xfId="1" applyFont="1" applyFill="1" applyBorder="1" applyAlignment="1">
      <alignment horizontal="center" vertical="center"/>
    </xf>
    <xf numFmtId="0" fontId="2" fillId="0" borderId="34" xfId="0" applyFont="1" applyFill="1" applyBorder="1" applyAlignment="1">
      <alignment horizontal="center" vertical="center"/>
    </xf>
    <xf numFmtId="0" fontId="2" fillId="0" borderId="35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2" fontId="2" fillId="0" borderId="23" xfId="0" applyNumberFormat="1" applyFont="1" applyFill="1" applyBorder="1" applyAlignment="1">
      <alignment horizontal="center" vertical="center"/>
    </xf>
    <xf numFmtId="2" fontId="2" fillId="0" borderId="33" xfId="0" applyNumberFormat="1" applyFont="1" applyFill="1" applyBorder="1" applyAlignment="1">
      <alignment horizontal="center" vertical="center"/>
    </xf>
    <xf numFmtId="2" fontId="2" fillId="0" borderId="45" xfId="0" applyNumberFormat="1" applyFont="1" applyFill="1" applyBorder="1" applyAlignment="1">
      <alignment horizontal="center" vertical="center"/>
    </xf>
  </cellXfs>
  <cellStyles count="3">
    <cellStyle name="Navadno" xfId="0" builtinId="0"/>
    <cellStyle name="Nevtralno" xfId="1" builtinId="28"/>
    <cellStyle name="Odstotek" xfId="2" builtinId="5"/>
  </cellStyles>
  <dxfs count="85"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C000"/>
        </patternFill>
      </fill>
    </dxf>
    <dxf>
      <fill>
        <patternFill>
          <bgColor rgb="FFFFFFCC"/>
        </patternFill>
      </fill>
    </dxf>
    <dxf>
      <fill>
        <patternFill>
          <bgColor rgb="FFFFC000"/>
        </patternFill>
      </fill>
    </dxf>
  </dxfs>
  <tableStyles count="0" defaultTableStyle="TableStyleMedium2" defaultPivotStyle="PivotStyleLight16"/>
  <colors>
    <mruColors>
      <color rgb="FFEBF1DE"/>
      <color rgb="FFFFFFCC"/>
      <color rgb="FFFDF1D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C5DEDF-0F6F-41CD-ABB9-D070F4A824E8}">
  <sheetPr>
    <tabColor theme="0" tint="-0.249977111117893"/>
  </sheetPr>
  <dimension ref="A1:L42"/>
  <sheetViews>
    <sheetView workbookViewId="0">
      <selection activeCell="G27" sqref="G27"/>
    </sheetView>
  </sheetViews>
  <sheetFormatPr defaultRowHeight="15" x14ac:dyDescent="0.25"/>
  <cols>
    <col min="1" max="1" width="24.28515625" customWidth="1"/>
    <col min="2" max="2" width="66.7109375" customWidth="1"/>
    <col min="3" max="5" width="19.140625" customWidth="1"/>
  </cols>
  <sheetData>
    <row r="1" spans="1:12" ht="15.75" x14ac:dyDescent="0.25">
      <c r="A1" s="110" t="s">
        <v>28</v>
      </c>
      <c r="B1" s="70"/>
      <c r="C1" s="79"/>
      <c r="D1" s="79"/>
      <c r="E1" s="79"/>
    </row>
    <row r="2" spans="1:12" ht="20.25" customHeight="1" x14ac:dyDescent="0.25">
      <c r="A2" s="70"/>
      <c r="B2" s="70"/>
      <c r="C2" s="79"/>
      <c r="D2" s="79"/>
      <c r="E2" s="79"/>
    </row>
    <row r="3" spans="1:12" x14ac:dyDescent="0.25">
      <c r="A3" s="71" t="s">
        <v>14</v>
      </c>
      <c r="B3" s="138"/>
      <c r="C3" s="139"/>
      <c r="D3" s="80"/>
      <c r="E3" s="80"/>
    </row>
    <row r="4" spans="1:12" x14ac:dyDescent="0.25">
      <c r="A4" s="71"/>
      <c r="B4" s="72"/>
      <c r="C4" s="80"/>
      <c r="D4" s="80"/>
      <c r="E4" s="80"/>
    </row>
    <row r="5" spans="1:12" x14ac:dyDescent="0.25">
      <c r="A5" s="71"/>
      <c r="B5" s="73" t="s">
        <v>29</v>
      </c>
      <c r="C5" s="81"/>
      <c r="D5" s="82" t="s">
        <v>170</v>
      </c>
      <c r="E5" s="81"/>
    </row>
    <row r="6" spans="1:12" ht="15.75" x14ac:dyDescent="0.25">
      <c r="A6" s="42" t="s">
        <v>38</v>
      </c>
      <c r="B6" s="37"/>
      <c r="C6" s="37"/>
      <c r="D6" s="38"/>
      <c r="E6" s="38"/>
      <c r="F6" s="38"/>
      <c r="G6" s="39"/>
      <c r="H6" s="40"/>
      <c r="I6" s="40"/>
      <c r="J6" s="40"/>
      <c r="K6" s="38"/>
      <c r="L6" s="41"/>
    </row>
    <row r="7" spans="1:12" ht="15.75" x14ac:dyDescent="0.25">
      <c r="A7" s="142" t="s">
        <v>203</v>
      </c>
      <c r="B7" s="142"/>
      <c r="C7" s="142"/>
      <c r="D7" s="142"/>
      <c r="E7" s="142"/>
      <c r="F7" s="83"/>
      <c r="G7" s="84"/>
      <c r="H7" s="85"/>
      <c r="I7" s="85"/>
      <c r="J7" s="85"/>
      <c r="K7" s="83"/>
      <c r="L7" s="86"/>
    </row>
    <row r="8" spans="1:12" x14ac:dyDescent="0.25">
      <c r="A8" s="70"/>
      <c r="B8" s="70"/>
      <c r="C8" s="79"/>
      <c r="D8" s="79"/>
      <c r="E8" s="79"/>
    </row>
    <row r="9" spans="1:12" ht="25.5" x14ac:dyDescent="0.25">
      <c r="A9" s="74" t="s">
        <v>30</v>
      </c>
      <c r="B9" s="75" t="s">
        <v>31</v>
      </c>
      <c r="C9" s="76" t="s">
        <v>32</v>
      </c>
      <c r="D9" s="76" t="s">
        <v>33</v>
      </c>
      <c r="E9" s="76" t="s">
        <v>34</v>
      </c>
    </row>
    <row r="10" spans="1:12" x14ac:dyDescent="0.25">
      <c r="A10" s="77">
        <v>1</v>
      </c>
      <c r="B10" s="120" t="s">
        <v>189</v>
      </c>
      <c r="C10" s="119">
        <f>'Sklop 1'!K14</f>
        <v>0</v>
      </c>
      <c r="D10" s="89">
        <f>'Sklop 1'!K15</f>
        <v>0</v>
      </c>
      <c r="E10" s="89">
        <f>'Sklop 1'!K16</f>
        <v>0</v>
      </c>
    </row>
    <row r="11" spans="1:12" x14ac:dyDescent="0.25">
      <c r="A11" s="77">
        <v>2</v>
      </c>
      <c r="B11" s="120" t="s">
        <v>35</v>
      </c>
      <c r="C11" s="119">
        <f>'Sklop 2'!K16</f>
        <v>0</v>
      </c>
      <c r="D11" s="89">
        <f>'Sklop 2'!K17</f>
        <v>0</v>
      </c>
      <c r="E11" s="89">
        <f>'Sklop 2'!K18</f>
        <v>0</v>
      </c>
    </row>
    <row r="12" spans="1:12" x14ac:dyDescent="0.25">
      <c r="A12" s="77">
        <v>3</v>
      </c>
      <c r="B12" s="120" t="s">
        <v>190</v>
      </c>
      <c r="C12" s="119">
        <f>'Sklop 3'!K11</f>
        <v>0</v>
      </c>
      <c r="D12" s="89">
        <f>'Sklop 3'!K12</f>
        <v>0</v>
      </c>
      <c r="E12" s="89">
        <f>'Sklop 3'!K13</f>
        <v>0</v>
      </c>
    </row>
    <row r="13" spans="1:12" x14ac:dyDescent="0.25">
      <c r="A13" s="77">
        <v>4</v>
      </c>
      <c r="B13" s="120" t="s">
        <v>191</v>
      </c>
      <c r="C13" s="119">
        <f>'Sklop 4'!K11</f>
        <v>0</v>
      </c>
      <c r="D13" s="89">
        <f>'Sklop 4'!K12</f>
        <v>0</v>
      </c>
      <c r="E13" s="89">
        <f>'Sklop 4'!K13</f>
        <v>0</v>
      </c>
    </row>
    <row r="14" spans="1:12" x14ac:dyDescent="0.25">
      <c r="A14" s="77">
        <v>5</v>
      </c>
      <c r="B14" s="120" t="s">
        <v>192</v>
      </c>
      <c r="C14" s="119">
        <f>'Sklop 5'!K11</f>
        <v>0</v>
      </c>
      <c r="D14" s="89">
        <f>'Sklop 5'!K12</f>
        <v>0</v>
      </c>
      <c r="E14" s="89">
        <f>'Sklop 5'!K13</f>
        <v>0</v>
      </c>
    </row>
    <row r="15" spans="1:12" x14ac:dyDescent="0.25">
      <c r="A15" s="77">
        <v>6</v>
      </c>
      <c r="B15" s="120" t="s">
        <v>193</v>
      </c>
      <c r="C15" s="119">
        <f>'Sklop 6'!K11</f>
        <v>0</v>
      </c>
      <c r="D15" s="89">
        <f>'Sklop 6'!K12</f>
        <v>0</v>
      </c>
      <c r="E15" s="89">
        <f>'Sklop 6'!K13</f>
        <v>0</v>
      </c>
    </row>
    <row r="16" spans="1:12" x14ac:dyDescent="0.25">
      <c r="A16" s="77">
        <v>7</v>
      </c>
      <c r="B16" s="120" t="s">
        <v>194</v>
      </c>
      <c r="C16" s="119">
        <f>'Sklop 7'!K11</f>
        <v>0</v>
      </c>
      <c r="D16" s="89">
        <f>'Sklop 7'!K12</f>
        <v>0</v>
      </c>
      <c r="E16" s="89">
        <f>'Sklop 7'!K13</f>
        <v>0</v>
      </c>
    </row>
    <row r="17" spans="1:5" x14ac:dyDescent="0.25">
      <c r="A17" s="77">
        <v>8</v>
      </c>
      <c r="B17" s="120" t="s">
        <v>195</v>
      </c>
      <c r="C17" s="119">
        <f>'Sklop 8'!K11</f>
        <v>0</v>
      </c>
      <c r="D17" s="89">
        <f>'Sklop 8'!K12</f>
        <v>0</v>
      </c>
      <c r="E17" s="89">
        <f>'Sklop 8'!K13</f>
        <v>0</v>
      </c>
    </row>
    <row r="18" spans="1:5" x14ac:dyDescent="0.25">
      <c r="A18" s="77">
        <v>9</v>
      </c>
      <c r="B18" s="120" t="s">
        <v>196</v>
      </c>
      <c r="C18" s="119">
        <f>'Sklop 9'!K11</f>
        <v>0</v>
      </c>
      <c r="D18" s="89">
        <f>'Sklop 9'!K12</f>
        <v>0</v>
      </c>
      <c r="E18" s="89">
        <f>'Sklop 9'!K13</f>
        <v>0</v>
      </c>
    </row>
    <row r="19" spans="1:5" x14ac:dyDescent="0.25">
      <c r="A19" s="77">
        <v>10</v>
      </c>
      <c r="B19" s="120" t="s">
        <v>36</v>
      </c>
      <c r="C19" s="119">
        <f>'Sklop 10'!K28</f>
        <v>0</v>
      </c>
      <c r="D19" s="89">
        <f>'Sklop 10'!K29</f>
        <v>0</v>
      </c>
      <c r="E19" s="89">
        <f>'Sklop 10'!K30</f>
        <v>0</v>
      </c>
    </row>
    <row r="20" spans="1:5" x14ac:dyDescent="0.25">
      <c r="A20" s="77">
        <v>11</v>
      </c>
      <c r="B20" s="120" t="s">
        <v>197</v>
      </c>
      <c r="C20" s="119">
        <f>'Sklop 11'!K16</f>
        <v>0</v>
      </c>
      <c r="D20" s="89">
        <f>'Sklop 11'!K17</f>
        <v>0</v>
      </c>
      <c r="E20" s="89">
        <f>'Sklop 11'!K18</f>
        <v>0</v>
      </c>
    </row>
    <row r="21" spans="1:5" x14ac:dyDescent="0.25">
      <c r="A21" s="77">
        <v>12</v>
      </c>
      <c r="B21" s="120" t="s">
        <v>198</v>
      </c>
      <c r="C21" s="119">
        <f>'Sklop 12'!K12</f>
        <v>0</v>
      </c>
      <c r="D21" s="89">
        <f>'Sklop 12'!K13</f>
        <v>0</v>
      </c>
      <c r="E21" s="89">
        <f>'Sklop 12'!K14</f>
        <v>0</v>
      </c>
    </row>
    <row r="22" spans="1:5" x14ac:dyDescent="0.25">
      <c r="A22" s="77">
        <v>13</v>
      </c>
      <c r="B22" s="120" t="s">
        <v>199</v>
      </c>
      <c r="C22" s="119">
        <f>'Sklop 13'!K14</f>
        <v>0</v>
      </c>
      <c r="D22" s="89">
        <f>'Sklop 13'!K15</f>
        <v>0</v>
      </c>
      <c r="E22" s="89">
        <f>'Sklop 13'!K16</f>
        <v>0</v>
      </c>
    </row>
    <row r="23" spans="1:5" x14ac:dyDescent="0.25">
      <c r="A23" s="77">
        <v>14</v>
      </c>
      <c r="B23" s="120" t="s">
        <v>200</v>
      </c>
      <c r="C23" s="119">
        <f>'Sklop 14'!K16</f>
        <v>0</v>
      </c>
      <c r="D23" s="89">
        <f>'Sklop 14'!K17</f>
        <v>0</v>
      </c>
      <c r="E23" s="89">
        <f>'Sklop 14'!K18</f>
        <v>0</v>
      </c>
    </row>
    <row r="24" spans="1:5" x14ac:dyDescent="0.25">
      <c r="A24" s="77">
        <v>15</v>
      </c>
      <c r="B24" s="120" t="s">
        <v>201</v>
      </c>
      <c r="C24" s="119">
        <f>'Sklop 15'!K20</f>
        <v>0</v>
      </c>
      <c r="D24" s="89">
        <f>'Sklop 15'!K21</f>
        <v>0</v>
      </c>
      <c r="E24" s="89">
        <f>'Sklop 15'!K22</f>
        <v>0</v>
      </c>
    </row>
    <row r="25" spans="1:5" x14ac:dyDescent="0.25">
      <c r="A25" s="77">
        <v>16</v>
      </c>
      <c r="B25" s="120" t="s">
        <v>202</v>
      </c>
      <c r="C25" s="119">
        <f>'Sklop 16'!K11</f>
        <v>0</v>
      </c>
      <c r="D25" s="89">
        <f>'Sklop 16'!K12</f>
        <v>0</v>
      </c>
      <c r="E25" s="89">
        <f>'Sklop 16'!K13</f>
        <v>0</v>
      </c>
    </row>
    <row r="26" spans="1:5" ht="24" customHeight="1" x14ac:dyDescent="0.25">
      <c r="A26" s="79"/>
      <c r="B26" s="79"/>
      <c r="C26" s="79"/>
      <c r="D26" s="79"/>
      <c r="E26" s="79"/>
    </row>
    <row r="27" spans="1:5" x14ac:dyDescent="0.25">
      <c r="A27" s="78"/>
      <c r="B27" s="79"/>
      <c r="C27" s="79"/>
      <c r="D27" s="79"/>
      <c r="E27" s="79"/>
    </row>
    <row r="28" spans="1:5" x14ac:dyDescent="0.25">
      <c r="A28" s="79"/>
      <c r="B28" s="79"/>
      <c r="C28" s="79"/>
      <c r="D28" s="79"/>
      <c r="E28" s="79"/>
    </row>
    <row r="29" spans="1:5" x14ac:dyDescent="0.25">
      <c r="A29" s="92" t="s">
        <v>3</v>
      </c>
      <c r="B29" s="140" t="s">
        <v>11</v>
      </c>
      <c r="C29" s="140"/>
      <c r="D29" s="140"/>
      <c r="E29" s="140"/>
    </row>
    <row r="30" spans="1:5" ht="15" customHeight="1" x14ac:dyDescent="0.25">
      <c r="A30" s="93" t="s">
        <v>37</v>
      </c>
      <c r="B30" s="111" t="s">
        <v>169</v>
      </c>
      <c r="C30" s="111"/>
      <c r="D30" s="111"/>
      <c r="E30" s="111"/>
    </row>
    <row r="31" spans="1:5" x14ac:dyDescent="0.25">
      <c r="A31" s="93" t="s">
        <v>42</v>
      </c>
      <c r="B31" s="79" t="s">
        <v>43</v>
      </c>
      <c r="C31" s="141"/>
      <c r="D31" s="141"/>
      <c r="E31" s="141"/>
    </row>
    <row r="32" spans="1:5" x14ac:dyDescent="0.25">
      <c r="A32" s="23" t="s">
        <v>44</v>
      </c>
      <c r="B32" s="13" t="s">
        <v>45</v>
      </c>
      <c r="D32" s="79"/>
      <c r="E32" s="79"/>
    </row>
    <row r="33" spans="1:5" x14ac:dyDescent="0.25">
      <c r="A33" s="79"/>
      <c r="B33" s="79"/>
      <c r="C33" s="79"/>
      <c r="D33" s="79"/>
      <c r="E33" s="79"/>
    </row>
    <row r="34" spans="1:5" x14ac:dyDescent="0.25">
      <c r="A34" s="31" t="s">
        <v>12</v>
      </c>
      <c r="B34" s="79"/>
      <c r="C34" s="79"/>
      <c r="D34" s="79"/>
      <c r="E34" s="79"/>
    </row>
    <row r="35" spans="1:5" x14ac:dyDescent="0.25">
      <c r="A35" s="20"/>
      <c r="B35" s="79"/>
      <c r="C35" s="79"/>
      <c r="D35" s="79"/>
      <c r="E35" s="79"/>
    </row>
    <row r="36" spans="1:5" x14ac:dyDescent="0.25">
      <c r="A36" s="20" t="s">
        <v>5</v>
      </c>
      <c r="B36" s="79"/>
      <c r="C36" s="79"/>
    </row>
    <row r="37" spans="1:5" x14ac:dyDescent="0.25">
      <c r="A37" s="20"/>
    </row>
    <row r="38" spans="1:5" x14ac:dyDescent="0.25">
      <c r="A38" s="13" t="s">
        <v>17</v>
      </c>
    </row>
    <row r="39" spans="1:5" x14ac:dyDescent="0.25">
      <c r="A39" s="13"/>
    </row>
    <row r="40" spans="1:5" x14ac:dyDescent="0.25">
      <c r="A40" s="13" t="s">
        <v>6</v>
      </c>
    </row>
    <row r="41" spans="1:5" x14ac:dyDescent="0.25">
      <c r="A41" s="94"/>
    </row>
    <row r="42" spans="1:5" x14ac:dyDescent="0.25">
      <c r="A42" s="94"/>
    </row>
  </sheetData>
  <mergeCells count="4">
    <mergeCell ref="B3:C3"/>
    <mergeCell ref="B29:E29"/>
    <mergeCell ref="C31:E31"/>
    <mergeCell ref="A7:E7"/>
  </mergeCells>
  <conditionalFormatting sqref="B3:C3">
    <cfRule type="containsBlanks" dxfId="84" priority="4">
      <formula>LEN(TRIM(B3))=0</formula>
    </cfRule>
    <cfRule type="containsBlanks" dxfId="83" priority="3">
      <formula>LEN(TRIM(B3))=0</formula>
    </cfRule>
  </conditionalFormatting>
  <conditionalFormatting sqref="C5 E5">
    <cfRule type="containsBlanks" dxfId="82" priority="5">
      <formula>LEN(TRIM(C5))=0</formula>
    </cfRule>
  </conditionalFormatting>
  <conditionalFormatting sqref="C5">
    <cfRule type="containsBlanks" dxfId="81" priority="2">
      <formula>LEN(TRIM(C5))=0</formula>
    </cfRule>
  </conditionalFormatting>
  <conditionalFormatting sqref="E5">
    <cfRule type="containsBlanks" dxfId="80" priority="1">
      <formula>LEN(TRIM(E5))=0</formula>
    </cfRule>
  </conditionalFormatting>
  <pageMargins left="0.7" right="0.7" top="0.75" bottom="0.75" header="0.3" footer="0.3"/>
  <pageSetup paperSize="9" orientation="portrait" r:id="rId1"/>
  <ignoredErrors>
    <ignoredError sqref="C10:E10 C11:E20 C23:E25 C21:C22 D21:E22" unlocked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35"/>
  <sheetViews>
    <sheetView zoomScale="87" zoomScaleNormal="87" zoomScaleSheetLayoutView="32"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D9" sqref="D9"/>
    </sheetView>
  </sheetViews>
  <sheetFormatPr defaultColWidth="9.140625" defaultRowHeight="12.75" x14ac:dyDescent="0.2"/>
  <cols>
    <col min="1" max="1" width="11.28515625" style="1" customWidth="1"/>
    <col min="2" max="2" width="44" style="1" customWidth="1"/>
    <col min="3" max="3" width="49.140625" style="1" customWidth="1"/>
    <col min="4" max="5" width="14.7109375" style="1" customWidth="1"/>
    <col min="6" max="6" width="17.7109375" style="1" customWidth="1"/>
    <col min="7" max="7" width="6.140625" style="7" hidden="1" customWidth="1"/>
    <col min="8" max="8" width="14" style="4" bestFit="1" customWidth="1"/>
    <col min="9" max="10" width="16" style="4" customWidth="1"/>
    <col min="11" max="11" width="20.5703125" style="1" customWidth="1"/>
    <col min="12" max="12" width="17.42578125" style="12" customWidth="1"/>
    <col min="13" max="16384" width="9.140625" style="1"/>
  </cols>
  <sheetData>
    <row r="1" spans="1:12" ht="19.899999999999999" customHeight="1" x14ac:dyDescent="0.25">
      <c r="A1" s="42" t="s">
        <v>0</v>
      </c>
      <c r="B1" s="37"/>
      <c r="C1" s="37"/>
      <c r="D1" s="38"/>
      <c r="E1" s="38"/>
      <c r="F1" s="38"/>
      <c r="G1" s="39"/>
      <c r="H1" s="40"/>
      <c r="I1" s="40"/>
      <c r="J1" s="40"/>
      <c r="K1" s="38"/>
      <c r="L1" s="41"/>
    </row>
    <row r="2" spans="1:12" x14ac:dyDescent="0.2">
      <c r="A2" s="37"/>
      <c r="B2" s="37"/>
      <c r="C2" s="37"/>
      <c r="D2" s="38"/>
      <c r="E2" s="38"/>
      <c r="F2" s="38"/>
      <c r="G2" s="39"/>
      <c r="H2" s="40"/>
      <c r="I2" s="40"/>
      <c r="J2" s="40"/>
      <c r="K2" s="38"/>
      <c r="L2" s="41"/>
    </row>
    <row r="3" spans="1:12" ht="19.899999999999999" customHeight="1" x14ac:dyDescent="0.2">
      <c r="A3" s="58" t="s">
        <v>14</v>
      </c>
      <c r="B3" s="128"/>
      <c r="C3" s="58" t="s">
        <v>1</v>
      </c>
      <c r="D3" s="128"/>
      <c r="E3" s="59" t="s">
        <v>8</v>
      </c>
      <c r="F3" s="128"/>
      <c r="G3" s="39"/>
      <c r="H3" s="40"/>
      <c r="I3" s="40"/>
      <c r="J3" s="40"/>
      <c r="K3" s="38"/>
      <c r="L3" s="41"/>
    </row>
    <row r="4" spans="1:12" x14ac:dyDescent="0.2">
      <c r="A4" s="37"/>
      <c r="B4" s="37"/>
      <c r="C4" s="37"/>
      <c r="D4" s="38"/>
      <c r="E4" s="38"/>
      <c r="F4" s="38"/>
      <c r="G4" s="39"/>
      <c r="H4" s="40"/>
      <c r="I4" s="40"/>
      <c r="J4" s="40"/>
      <c r="K4" s="38"/>
      <c r="L4" s="41"/>
    </row>
    <row r="5" spans="1:12" ht="22.15" customHeight="1" x14ac:dyDescent="0.25">
      <c r="A5" s="42" t="s">
        <v>38</v>
      </c>
      <c r="B5" s="37"/>
      <c r="C5" s="37"/>
      <c r="D5" s="38"/>
      <c r="E5" s="38"/>
      <c r="F5" s="38"/>
      <c r="G5" s="39"/>
      <c r="H5" s="40"/>
      <c r="I5" s="40"/>
      <c r="J5" s="40"/>
      <c r="K5" s="38"/>
      <c r="L5" s="41"/>
    </row>
    <row r="6" spans="1:12" customFormat="1" ht="15.75" x14ac:dyDescent="0.25">
      <c r="A6" s="143" t="s">
        <v>203</v>
      </c>
      <c r="B6" s="143"/>
      <c r="C6" s="143"/>
      <c r="D6" s="143"/>
      <c r="E6" s="143"/>
      <c r="F6" s="131"/>
      <c r="G6" s="132"/>
      <c r="H6" s="133"/>
      <c r="I6" s="133"/>
      <c r="J6" s="133"/>
      <c r="K6" s="131"/>
      <c r="L6" s="134"/>
    </row>
    <row r="7" spans="1:12" ht="22.15" customHeight="1" x14ac:dyDescent="0.25">
      <c r="A7" s="143" t="s">
        <v>204</v>
      </c>
      <c r="B7" s="143"/>
      <c r="C7" s="143"/>
      <c r="D7" s="143"/>
      <c r="E7" s="143"/>
      <c r="F7" s="143"/>
      <c r="G7" s="143"/>
      <c r="H7" s="143"/>
      <c r="I7" s="143"/>
      <c r="J7" s="143"/>
      <c r="K7" s="143"/>
      <c r="L7" s="143"/>
    </row>
    <row r="8" spans="1:12" ht="36.6" customHeight="1" thickBot="1" x14ac:dyDescent="0.25">
      <c r="A8" s="146"/>
      <c r="B8" s="147"/>
      <c r="C8" s="147"/>
      <c r="D8" s="147"/>
      <c r="E8" s="147"/>
      <c r="F8" s="147"/>
      <c r="G8" s="147"/>
      <c r="H8" s="147"/>
      <c r="I8" s="147"/>
      <c r="J8" s="147"/>
      <c r="K8" s="147"/>
      <c r="L8" s="147"/>
    </row>
    <row r="9" spans="1:12" ht="46.15" customHeight="1" x14ac:dyDescent="0.2">
      <c r="A9" s="50" t="s">
        <v>24</v>
      </c>
      <c r="B9" s="51" t="s">
        <v>22</v>
      </c>
      <c r="C9" s="51" t="s">
        <v>13</v>
      </c>
      <c r="D9" s="51" t="s">
        <v>2</v>
      </c>
      <c r="E9" s="52" t="s">
        <v>15</v>
      </c>
      <c r="F9" s="52" t="s">
        <v>19</v>
      </c>
      <c r="G9" s="52" t="s">
        <v>25</v>
      </c>
      <c r="H9" s="53" t="s">
        <v>20</v>
      </c>
      <c r="I9" s="52" t="s">
        <v>27</v>
      </c>
      <c r="J9" s="52" t="s">
        <v>26</v>
      </c>
      <c r="K9" s="52" t="s">
        <v>21</v>
      </c>
      <c r="L9" s="54" t="s">
        <v>23</v>
      </c>
    </row>
    <row r="10" spans="1:12" customFormat="1" ht="90.75" customHeight="1" x14ac:dyDescent="0.25">
      <c r="A10" s="55">
        <v>1</v>
      </c>
      <c r="B10" s="96" t="s">
        <v>47</v>
      </c>
      <c r="C10" s="95" t="s">
        <v>51</v>
      </c>
      <c r="D10" s="43" t="s">
        <v>9</v>
      </c>
      <c r="E10" s="43">
        <v>2</v>
      </c>
      <c r="F10" s="49"/>
      <c r="G10" s="44">
        <f>F10*0.22</f>
        <v>0</v>
      </c>
      <c r="H10" s="45">
        <f t="shared" ref="H10:H13" si="0">+F10+G10</f>
        <v>0</v>
      </c>
      <c r="I10" s="48">
        <f>E10*F10</f>
        <v>0</v>
      </c>
      <c r="J10" s="48">
        <f>K10-I10</f>
        <v>0</v>
      </c>
      <c r="K10" s="47">
        <f t="shared" ref="K10:K13" si="1">+H10*E10</f>
        <v>0</v>
      </c>
      <c r="L10" s="121"/>
    </row>
    <row r="11" spans="1:12" customFormat="1" ht="87.75" customHeight="1" x14ac:dyDescent="0.25">
      <c r="A11" s="56">
        <v>2</v>
      </c>
      <c r="B11" s="97" t="s">
        <v>48</v>
      </c>
      <c r="C11" s="98" t="s">
        <v>52</v>
      </c>
      <c r="D11" s="3" t="s">
        <v>9</v>
      </c>
      <c r="E11" s="3">
        <v>1</v>
      </c>
      <c r="F11" s="49"/>
      <c r="G11" s="44">
        <f>F11*0.22</f>
        <v>0</v>
      </c>
      <c r="H11" s="5">
        <f t="shared" si="0"/>
        <v>0</v>
      </c>
      <c r="I11" s="48">
        <f t="shared" ref="I11:I13" si="2">E11*F11</f>
        <v>0</v>
      </c>
      <c r="J11" s="48">
        <f t="shared" ref="J11:J13" si="3">K11-I11</f>
        <v>0</v>
      </c>
      <c r="K11" s="47">
        <f t="shared" si="1"/>
        <v>0</v>
      </c>
      <c r="L11" s="122"/>
    </row>
    <row r="12" spans="1:12" customFormat="1" ht="68.25" customHeight="1" x14ac:dyDescent="0.25">
      <c r="A12" s="55">
        <v>3</v>
      </c>
      <c r="B12" s="97" t="s">
        <v>49</v>
      </c>
      <c r="C12" s="98" t="s">
        <v>53</v>
      </c>
      <c r="D12" s="3" t="s">
        <v>9</v>
      </c>
      <c r="E12" s="3">
        <v>1</v>
      </c>
      <c r="F12" s="49"/>
      <c r="G12" s="44">
        <f t="shared" ref="G12:G13" si="4">F12*0.22</f>
        <v>0</v>
      </c>
      <c r="H12" s="5">
        <f t="shared" si="0"/>
        <v>0</v>
      </c>
      <c r="I12" s="48">
        <f t="shared" si="2"/>
        <v>0</v>
      </c>
      <c r="J12" s="48">
        <f t="shared" si="3"/>
        <v>0</v>
      </c>
      <c r="K12" s="47">
        <f t="shared" si="1"/>
        <v>0</v>
      </c>
      <c r="L12" s="122"/>
    </row>
    <row r="13" spans="1:12" customFormat="1" ht="128.25" customHeight="1" thickBot="1" x14ac:dyDescent="0.3">
      <c r="A13" s="56">
        <v>4</v>
      </c>
      <c r="B13" s="97" t="s">
        <v>50</v>
      </c>
      <c r="C13" s="98" t="s">
        <v>54</v>
      </c>
      <c r="D13" s="3" t="s">
        <v>9</v>
      </c>
      <c r="E13" s="3">
        <v>1</v>
      </c>
      <c r="F13" s="49"/>
      <c r="G13" s="44">
        <f t="shared" si="4"/>
        <v>0</v>
      </c>
      <c r="H13" s="5">
        <f t="shared" si="0"/>
        <v>0</v>
      </c>
      <c r="I13" s="48">
        <f t="shared" si="2"/>
        <v>0</v>
      </c>
      <c r="J13" s="48">
        <f t="shared" si="3"/>
        <v>0</v>
      </c>
      <c r="K13" s="47">
        <f t="shared" si="1"/>
        <v>0</v>
      </c>
      <c r="L13" s="122"/>
    </row>
    <row r="14" spans="1:12" customFormat="1" ht="21.95" customHeight="1" thickTop="1" thickBot="1" x14ac:dyDescent="0.3">
      <c r="A14" s="148" t="s">
        <v>39</v>
      </c>
      <c r="B14" s="149"/>
      <c r="C14" s="149"/>
      <c r="D14" s="149"/>
      <c r="E14" s="149"/>
      <c r="F14" s="149"/>
      <c r="G14" s="149"/>
      <c r="H14" s="149"/>
      <c r="I14" s="149"/>
      <c r="J14" s="150"/>
      <c r="K14" s="90">
        <f>SUM(I10:I13)</f>
        <v>0</v>
      </c>
      <c r="L14" s="123"/>
    </row>
    <row r="15" spans="1:12" ht="21.95" customHeight="1" thickTop="1" thickBot="1" x14ac:dyDescent="0.25">
      <c r="A15" s="148" t="s">
        <v>40</v>
      </c>
      <c r="B15" s="149"/>
      <c r="C15" s="149"/>
      <c r="D15" s="149"/>
      <c r="E15" s="149"/>
      <c r="F15" s="149"/>
      <c r="G15" s="149"/>
      <c r="H15" s="149"/>
      <c r="I15" s="149"/>
      <c r="J15" s="150"/>
      <c r="K15" s="91">
        <f>SUM(J10:J13)</f>
        <v>0</v>
      </c>
    </row>
    <row r="16" spans="1:12" ht="21.95" customHeight="1" thickTop="1" thickBot="1" x14ac:dyDescent="0.25">
      <c r="A16" s="148" t="s">
        <v>41</v>
      </c>
      <c r="B16" s="149"/>
      <c r="C16" s="149"/>
      <c r="D16" s="149"/>
      <c r="E16" s="149"/>
      <c r="F16" s="149"/>
      <c r="G16" s="149"/>
      <c r="H16" s="149"/>
      <c r="I16" s="149"/>
      <c r="J16" s="150"/>
      <c r="K16" s="91">
        <f>SUM(K10:K13)</f>
        <v>0</v>
      </c>
    </row>
    <row r="17" spans="1:11" ht="13.5" thickTop="1" x14ac:dyDescent="0.2">
      <c r="K17" s="4"/>
    </row>
    <row r="19" spans="1:11" x14ac:dyDescent="0.2">
      <c r="A19" s="16" t="s">
        <v>3</v>
      </c>
      <c r="B19" s="17"/>
      <c r="C19" s="18" t="s">
        <v>11</v>
      </c>
      <c r="D19" s="17"/>
      <c r="E19" s="18"/>
      <c r="F19" s="18"/>
      <c r="G19" s="19"/>
      <c r="H19" s="18"/>
      <c r="I19" s="19"/>
      <c r="J19" s="8"/>
    </row>
    <row r="20" spans="1:11" x14ac:dyDescent="0.2">
      <c r="A20" s="20"/>
      <c r="B20" s="13"/>
      <c r="C20" s="13"/>
      <c r="D20" s="21"/>
      <c r="E20" s="21"/>
      <c r="F20" s="21"/>
      <c r="G20" s="22"/>
      <c r="H20" s="21"/>
      <c r="I20" s="22"/>
      <c r="J20" s="8"/>
    </row>
    <row r="21" spans="1:11" x14ac:dyDescent="0.2">
      <c r="A21" s="23" t="s">
        <v>18</v>
      </c>
      <c r="B21" s="13"/>
      <c r="C21" s="13" t="s">
        <v>16</v>
      </c>
      <c r="D21" s="13"/>
      <c r="E21" s="13"/>
      <c r="F21" s="13"/>
      <c r="G21" s="24"/>
      <c r="H21" s="60"/>
      <c r="I21" s="61"/>
    </row>
    <row r="22" spans="1:11" x14ac:dyDescent="0.2">
      <c r="A22" s="20"/>
      <c r="B22" s="13"/>
      <c r="C22" s="13"/>
      <c r="D22" s="13"/>
      <c r="E22" s="13"/>
      <c r="F22" s="13"/>
      <c r="G22" s="24"/>
      <c r="H22" s="60"/>
      <c r="I22" s="61"/>
    </row>
    <row r="23" spans="1:11" x14ac:dyDescent="0.2">
      <c r="A23" s="25" t="s">
        <v>4</v>
      </c>
      <c r="B23" s="13"/>
      <c r="C23" s="144" t="s">
        <v>169</v>
      </c>
      <c r="D23" s="144"/>
      <c r="E23" s="144"/>
      <c r="F23" s="144"/>
      <c r="G23" s="145"/>
      <c r="H23" s="62"/>
      <c r="I23" s="63"/>
      <c r="J23" s="14"/>
    </row>
    <row r="24" spans="1:11" x14ac:dyDescent="0.2">
      <c r="A24" s="26"/>
      <c r="B24" s="13"/>
      <c r="C24" s="13"/>
      <c r="D24" s="27"/>
      <c r="E24" s="27"/>
      <c r="F24" s="27"/>
      <c r="G24" s="28"/>
      <c r="H24" s="64"/>
      <c r="I24" s="65"/>
      <c r="J24" s="6"/>
      <c r="K24" s="2"/>
    </row>
    <row r="25" spans="1:11" x14ac:dyDescent="0.2">
      <c r="A25" s="25" t="s">
        <v>7</v>
      </c>
      <c r="B25" s="13"/>
      <c r="C25" s="29" t="s">
        <v>10</v>
      </c>
      <c r="D25" s="29"/>
      <c r="E25" s="29"/>
      <c r="F25" s="29"/>
      <c r="G25" s="30"/>
      <c r="H25" s="29"/>
      <c r="I25" s="30"/>
      <c r="J25" s="15"/>
    </row>
    <row r="26" spans="1:11" x14ac:dyDescent="0.2">
      <c r="A26" s="26"/>
      <c r="B26" s="13"/>
      <c r="C26" s="13"/>
      <c r="D26" s="27"/>
      <c r="E26" s="27"/>
      <c r="F26" s="27"/>
      <c r="G26" s="28"/>
      <c r="H26" s="64"/>
      <c r="I26" s="65"/>
      <c r="J26" s="6"/>
      <c r="K26" s="2"/>
    </row>
    <row r="27" spans="1:11" x14ac:dyDescent="0.2">
      <c r="A27" s="23" t="s">
        <v>44</v>
      </c>
      <c r="B27" s="13"/>
      <c r="C27" s="13" t="s">
        <v>45</v>
      </c>
      <c r="D27" s="13"/>
      <c r="E27" s="13"/>
      <c r="F27" s="13"/>
      <c r="G27" s="24"/>
      <c r="H27" s="60"/>
      <c r="I27" s="61"/>
    </row>
    <row r="28" spans="1:11" x14ac:dyDescent="0.2">
      <c r="A28" s="20"/>
      <c r="B28" s="13"/>
      <c r="C28" s="13"/>
      <c r="D28" s="13"/>
      <c r="E28" s="13"/>
      <c r="F28" s="13"/>
      <c r="G28" s="24"/>
      <c r="H28" s="60"/>
      <c r="I28" s="61"/>
    </row>
    <row r="29" spans="1:11" x14ac:dyDescent="0.2">
      <c r="A29" s="31" t="s">
        <v>12</v>
      </c>
      <c r="B29" s="32"/>
      <c r="C29" s="32"/>
      <c r="D29" s="32"/>
      <c r="E29" s="32"/>
      <c r="F29" s="32"/>
      <c r="G29" s="33"/>
      <c r="H29" s="66"/>
      <c r="I29" s="67"/>
      <c r="J29" s="10"/>
      <c r="K29" s="9"/>
    </row>
    <row r="30" spans="1:11" x14ac:dyDescent="0.2">
      <c r="A30" s="20"/>
      <c r="B30" s="13"/>
      <c r="C30" s="13"/>
      <c r="D30" s="13"/>
      <c r="E30" s="13"/>
      <c r="F30" s="13"/>
      <c r="G30" s="24"/>
      <c r="H30" s="60"/>
      <c r="I30" s="61"/>
    </row>
    <row r="31" spans="1:11" x14ac:dyDescent="0.2">
      <c r="A31" s="20" t="s">
        <v>5</v>
      </c>
      <c r="B31" s="13"/>
      <c r="C31" s="13"/>
      <c r="D31" s="13"/>
      <c r="E31" s="13"/>
      <c r="F31" s="13"/>
      <c r="G31" s="24"/>
      <c r="H31" s="60"/>
      <c r="I31" s="61"/>
    </row>
    <row r="32" spans="1:11" x14ac:dyDescent="0.2">
      <c r="A32" s="20"/>
      <c r="B32" s="13"/>
      <c r="C32" s="13"/>
      <c r="D32" s="13"/>
      <c r="E32" s="13"/>
      <c r="F32" s="13"/>
      <c r="G32" s="24"/>
      <c r="H32" s="60"/>
      <c r="I32" s="61"/>
    </row>
    <row r="33" spans="1:9" x14ac:dyDescent="0.2">
      <c r="A33" s="20" t="s">
        <v>46</v>
      </c>
      <c r="B33" s="13"/>
      <c r="C33" s="13"/>
      <c r="D33" s="13"/>
      <c r="E33" s="13"/>
      <c r="F33" s="13"/>
      <c r="G33" s="24"/>
      <c r="H33" s="60"/>
      <c r="I33" s="61"/>
    </row>
    <row r="34" spans="1:9" x14ac:dyDescent="0.2">
      <c r="A34" s="20"/>
      <c r="B34" s="13"/>
      <c r="C34" s="13"/>
      <c r="D34" s="13"/>
      <c r="E34" s="13"/>
      <c r="F34" s="13"/>
      <c r="G34" s="24"/>
      <c r="H34" s="60"/>
      <c r="I34" s="61"/>
    </row>
    <row r="35" spans="1:9" x14ac:dyDescent="0.2">
      <c r="A35" s="34" t="s">
        <v>6</v>
      </c>
      <c r="B35" s="35"/>
      <c r="C35" s="35"/>
      <c r="D35" s="35"/>
      <c r="E35" s="35"/>
      <c r="F35" s="35"/>
      <c r="G35" s="36"/>
      <c r="H35" s="68"/>
      <c r="I35" s="69"/>
    </row>
  </sheetData>
  <mergeCells count="7">
    <mergeCell ref="A6:E6"/>
    <mergeCell ref="C23:G23"/>
    <mergeCell ref="A8:L8"/>
    <mergeCell ref="A7:L7"/>
    <mergeCell ref="A14:J14"/>
    <mergeCell ref="A15:J15"/>
    <mergeCell ref="A16:J16"/>
  </mergeCells>
  <conditionalFormatting sqref="B3">
    <cfRule type="containsBlanks" dxfId="79" priority="32">
      <formula>LEN(TRIM(B3))=0</formula>
    </cfRule>
  </conditionalFormatting>
  <conditionalFormatting sqref="F10:G13">
    <cfRule type="containsBlanks" dxfId="78" priority="101">
      <formula>LEN(TRIM(F10))=0</formula>
    </cfRule>
  </conditionalFormatting>
  <conditionalFormatting sqref="L10:L13">
    <cfRule type="containsBlanks" dxfId="77" priority="103">
      <formula>LEN(TRIM(L10))=0</formula>
    </cfRule>
  </conditionalFormatting>
  <conditionalFormatting sqref="D3">
    <cfRule type="containsBlanks" dxfId="76" priority="2">
      <formula>LEN(TRIM(D3))=0</formula>
    </cfRule>
  </conditionalFormatting>
  <conditionalFormatting sqref="F3">
    <cfRule type="containsBlanks" dxfId="75" priority="1">
      <formula>LEN(TRIM(F3))=0</formula>
    </cfRule>
  </conditionalFormatting>
  <pageMargins left="0.23622047244094491" right="0.23622047244094491" top="0.74803149606299213" bottom="0.74803149606299213" header="0.31496062992125984" footer="0.31496062992125984"/>
  <pageSetup paperSize="9" scale="4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601DD8-E09A-48DF-8AF9-C6FF49FD0D7D}">
  <dimension ref="A1:L37"/>
  <sheetViews>
    <sheetView zoomScale="90" zoomScaleNormal="90" workbookViewId="0">
      <selection activeCell="I12" sqref="I12"/>
    </sheetView>
  </sheetViews>
  <sheetFormatPr defaultColWidth="9.140625" defaultRowHeight="12.75" x14ac:dyDescent="0.2"/>
  <cols>
    <col min="1" max="1" width="11.28515625" style="1" customWidth="1"/>
    <col min="2" max="2" width="44" style="1" customWidth="1"/>
    <col min="3" max="3" width="49.140625" style="1" customWidth="1"/>
    <col min="4" max="5" width="14.7109375" style="1" customWidth="1"/>
    <col min="6" max="6" width="17.7109375" style="1" customWidth="1"/>
    <col min="7" max="7" width="11.85546875" style="7" hidden="1" customWidth="1"/>
    <col min="8" max="8" width="14" style="4" bestFit="1" customWidth="1"/>
    <col min="9" max="10" width="16" style="4" customWidth="1"/>
    <col min="11" max="11" width="20.5703125" style="1" customWidth="1"/>
    <col min="12" max="12" width="17.42578125" style="12" customWidth="1"/>
    <col min="13" max="16384" width="9.140625" style="1"/>
  </cols>
  <sheetData>
    <row r="1" spans="1:12" ht="19.899999999999999" customHeight="1" x14ac:dyDescent="0.25">
      <c r="A1" s="42" t="s">
        <v>0</v>
      </c>
      <c r="B1" s="37"/>
      <c r="C1" s="37"/>
      <c r="D1" s="38"/>
      <c r="E1" s="38"/>
      <c r="F1" s="38"/>
      <c r="G1" s="39"/>
      <c r="H1" s="40"/>
      <c r="I1" s="40"/>
      <c r="J1" s="40"/>
      <c r="K1" s="38"/>
      <c r="L1" s="41"/>
    </row>
    <row r="2" spans="1:12" x14ac:dyDescent="0.2">
      <c r="A2" s="37"/>
      <c r="B2" s="37"/>
      <c r="C2" s="37"/>
      <c r="D2" s="38"/>
      <c r="E2" s="38"/>
      <c r="F2" s="38"/>
      <c r="G2" s="39"/>
      <c r="H2" s="40"/>
      <c r="I2" s="40"/>
      <c r="J2" s="40"/>
      <c r="K2" s="38"/>
      <c r="L2" s="41"/>
    </row>
    <row r="3" spans="1:12" ht="19.899999999999999" customHeight="1" x14ac:dyDescent="0.2">
      <c r="A3" s="58" t="s">
        <v>14</v>
      </c>
      <c r="B3" s="128"/>
      <c r="C3" s="58" t="s">
        <v>1</v>
      </c>
      <c r="D3" s="128"/>
      <c r="E3" s="59" t="s">
        <v>8</v>
      </c>
      <c r="F3" s="128"/>
      <c r="G3" s="39"/>
      <c r="H3" s="40"/>
      <c r="I3" s="40"/>
      <c r="J3" s="40"/>
      <c r="K3" s="38"/>
      <c r="L3" s="41"/>
    </row>
    <row r="4" spans="1:12" x14ac:dyDescent="0.2">
      <c r="A4" s="37"/>
      <c r="B4" s="37"/>
      <c r="C4" s="37"/>
      <c r="D4" s="38"/>
      <c r="E4" s="38"/>
      <c r="F4" s="38"/>
      <c r="G4" s="39"/>
      <c r="H4" s="40"/>
      <c r="I4" s="40"/>
      <c r="J4" s="40"/>
      <c r="K4" s="38"/>
      <c r="L4" s="41"/>
    </row>
    <row r="5" spans="1:12" ht="22.15" customHeight="1" x14ac:dyDescent="0.25">
      <c r="A5" s="42" t="s">
        <v>38</v>
      </c>
      <c r="B5" s="37"/>
      <c r="C5" s="37"/>
      <c r="D5" s="38"/>
      <c r="E5" s="38"/>
      <c r="F5" s="38"/>
      <c r="G5" s="39"/>
      <c r="H5" s="40"/>
      <c r="I5" s="40"/>
      <c r="J5" s="40"/>
      <c r="K5" s="38"/>
      <c r="L5" s="41"/>
    </row>
    <row r="6" spans="1:12" customFormat="1" ht="15.75" x14ac:dyDescent="0.25">
      <c r="A6" s="143" t="s">
        <v>203</v>
      </c>
      <c r="B6" s="143"/>
      <c r="C6" s="143"/>
      <c r="D6" s="143"/>
      <c r="E6" s="143"/>
      <c r="F6" s="131"/>
      <c r="G6" s="132"/>
      <c r="H6" s="133"/>
      <c r="I6" s="133"/>
      <c r="J6" s="133"/>
      <c r="K6" s="131"/>
      <c r="L6" s="134"/>
    </row>
    <row r="7" spans="1:12" ht="22.15" customHeight="1" x14ac:dyDescent="0.25">
      <c r="A7" s="143" t="s">
        <v>205</v>
      </c>
      <c r="B7" s="143"/>
      <c r="C7" s="143"/>
      <c r="D7" s="143"/>
      <c r="E7" s="143"/>
      <c r="F7" s="143"/>
      <c r="G7" s="143"/>
      <c r="H7" s="143"/>
      <c r="I7" s="143"/>
      <c r="J7" s="143"/>
      <c r="K7" s="143"/>
      <c r="L7" s="143"/>
    </row>
    <row r="8" spans="1:12" ht="36.6" customHeight="1" thickBot="1" x14ac:dyDescent="0.25">
      <c r="A8" s="146"/>
      <c r="B8" s="147"/>
      <c r="C8" s="147"/>
      <c r="D8" s="147"/>
      <c r="E8" s="147"/>
      <c r="F8" s="147"/>
      <c r="G8" s="147"/>
      <c r="H8" s="147"/>
      <c r="I8" s="147"/>
      <c r="J8" s="147"/>
      <c r="K8" s="147"/>
      <c r="L8" s="147"/>
    </row>
    <row r="9" spans="1:12" ht="46.15" customHeight="1" x14ac:dyDescent="0.2">
      <c r="A9" s="99" t="s">
        <v>24</v>
      </c>
      <c r="B9" s="100" t="s">
        <v>22</v>
      </c>
      <c r="C9" s="100" t="s">
        <v>13</v>
      </c>
      <c r="D9" s="100" t="s">
        <v>2</v>
      </c>
      <c r="E9" s="101" t="s">
        <v>15</v>
      </c>
      <c r="F9" s="101" t="s">
        <v>19</v>
      </c>
      <c r="G9" s="101" t="s">
        <v>25</v>
      </c>
      <c r="H9" s="102" t="s">
        <v>20</v>
      </c>
      <c r="I9" s="101" t="s">
        <v>27</v>
      </c>
      <c r="J9" s="101" t="s">
        <v>26</v>
      </c>
      <c r="K9" s="101" t="s">
        <v>21</v>
      </c>
      <c r="L9" s="103" t="s">
        <v>23</v>
      </c>
    </row>
    <row r="10" spans="1:12" customFormat="1" ht="106.5" customHeight="1" x14ac:dyDescent="0.25">
      <c r="A10" s="55">
        <v>1</v>
      </c>
      <c r="B10" s="96" t="s">
        <v>55</v>
      </c>
      <c r="C10" s="95" t="s">
        <v>135</v>
      </c>
      <c r="D10" s="43" t="s">
        <v>9</v>
      </c>
      <c r="E10" s="43">
        <v>1</v>
      </c>
      <c r="F10" s="47"/>
      <c r="G10" s="44">
        <f>F10*0.22</f>
        <v>0</v>
      </c>
      <c r="H10" s="45">
        <f>+F10+G10</f>
        <v>0</v>
      </c>
      <c r="I10" s="48">
        <f>E10*F10</f>
        <v>0</v>
      </c>
      <c r="J10" s="48">
        <f>K10-I10</f>
        <v>0</v>
      </c>
      <c r="K10" s="47">
        <f t="shared" ref="K10:K15" si="0">+H10*E10</f>
        <v>0</v>
      </c>
      <c r="L10" s="121"/>
    </row>
    <row r="11" spans="1:12" customFormat="1" ht="53.25" customHeight="1" x14ac:dyDescent="0.25">
      <c r="A11" s="56">
        <v>2</v>
      </c>
      <c r="B11" s="97" t="s">
        <v>56</v>
      </c>
      <c r="C11" s="98" t="s">
        <v>136</v>
      </c>
      <c r="D11" s="3" t="s">
        <v>9</v>
      </c>
      <c r="E11" s="3">
        <v>1</v>
      </c>
      <c r="F11" s="49"/>
      <c r="G11" s="44">
        <f>F11*0.22</f>
        <v>0</v>
      </c>
      <c r="H11" s="5">
        <f t="shared" ref="H11:H15" si="1">+F11+G11</f>
        <v>0</v>
      </c>
      <c r="I11" s="48">
        <f t="shared" ref="I11:I15" si="2">E11*F11</f>
        <v>0</v>
      </c>
      <c r="J11" s="48">
        <f t="shared" ref="J11:J15" si="3">K11-I11</f>
        <v>0</v>
      </c>
      <c r="K11" s="11">
        <f t="shared" si="0"/>
        <v>0</v>
      </c>
      <c r="L11" s="122"/>
    </row>
    <row r="12" spans="1:12" customFormat="1" ht="135" customHeight="1" x14ac:dyDescent="0.25">
      <c r="A12" s="55">
        <v>3</v>
      </c>
      <c r="B12" s="97" t="s">
        <v>57</v>
      </c>
      <c r="C12" s="98" t="s">
        <v>137</v>
      </c>
      <c r="D12" s="3" t="s">
        <v>9</v>
      </c>
      <c r="E12" s="3">
        <v>4</v>
      </c>
      <c r="F12" s="49"/>
      <c r="G12" s="44">
        <f t="shared" ref="G12:G15" si="4">F12*0.22</f>
        <v>0</v>
      </c>
      <c r="H12" s="5">
        <f t="shared" si="1"/>
        <v>0</v>
      </c>
      <c r="I12" s="48">
        <f t="shared" si="2"/>
        <v>0</v>
      </c>
      <c r="J12" s="48">
        <f t="shared" si="3"/>
        <v>0</v>
      </c>
      <c r="K12" s="11">
        <f t="shared" si="0"/>
        <v>0</v>
      </c>
      <c r="L12" s="122"/>
    </row>
    <row r="13" spans="1:12" customFormat="1" ht="33" customHeight="1" x14ac:dyDescent="0.25">
      <c r="A13" s="56">
        <v>4</v>
      </c>
      <c r="B13" s="97" t="s">
        <v>58</v>
      </c>
      <c r="C13" s="98" t="s">
        <v>138</v>
      </c>
      <c r="D13" s="3" t="s">
        <v>9</v>
      </c>
      <c r="E13" s="3">
        <v>1</v>
      </c>
      <c r="F13" s="49"/>
      <c r="G13" s="44">
        <f t="shared" si="4"/>
        <v>0</v>
      </c>
      <c r="H13" s="5">
        <f t="shared" si="1"/>
        <v>0</v>
      </c>
      <c r="I13" s="48">
        <f t="shared" si="2"/>
        <v>0</v>
      </c>
      <c r="J13" s="48">
        <f t="shared" si="3"/>
        <v>0</v>
      </c>
      <c r="K13" s="11">
        <f t="shared" si="0"/>
        <v>0</v>
      </c>
      <c r="L13" s="122"/>
    </row>
    <row r="14" spans="1:12" customFormat="1" ht="81" customHeight="1" x14ac:dyDescent="0.25">
      <c r="A14" s="56">
        <v>5</v>
      </c>
      <c r="B14" s="96" t="s">
        <v>59</v>
      </c>
      <c r="C14" s="98" t="s">
        <v>139</v>
      </c>
      <c r="D14" s="3" t="s">
        <v>9</v>
      </c>
      <c r="E14" s="3">
        <v>1</v>
      </c>
      <c r="F14" s="49"/>
      <c r="G14" s="44">
        <f t="shared" si="4"/>
        <v>0</v>
      </c>
      <c r="H14" s="5">
        <f t="shared" si="1"/>
        <v>0</v>
      </c>
      <c r="I14" s="48">
        <f t="shared" si="2"/>
        <v>0</v>
      </c>
      <c r="J14" s="48">
        <f t="shared" si="3"/>
        <v>0</v>
      </c>
      <c r="K14" s="11">
        <f t="shared" si="0"/>
        <v>0</v>
      </c>
      <c r="L14" s="122"/>
    </row>
    <row r="15" spans="1:12" customFormat="1" ht="184.15" customHeight="1" thickBot="1" x14ac:dyDescent="0.3">
      <c r="A15" s="55">
        <v>6</v>
      </c>
      <c r="B15" s="97" t="s">
        <v>60</v>
      </c>
      <c r="C15" s="98" t="s">
        <v>140</v>
      </c>
      <c r="D15" s="3" t="s">
        <v>9</v>
      </c>
      <c r="E15" s="3">
        <v>1</v>
      </c>
      <c r="F15" s="49"/>
      <c r="G15" s="44">
        <f t="shared" si="4"/>
        <v>0</v>
      </c>
      <c r="H15" s="5">
        <f t="shared" si="1"/>
        <v>0</v>
      </c>
      <c r="I15" s="48">
        <f t="shared" si="2"/>
        <v>0</v>
      </c>
      <c r="J15" s="48">
        <f t="shared" si="3"/>
        <v>0</v>
      </c>
      <c r="K15" s="11">
        <f t="shared" si="0"/>
        <v>0</v>
      </c>
      <c r="L15" s="122"/>
    </row>
    <row r="16" spans="1:12" customFormat="1" ht="21.95" customHeight="1" thickTop="1" thickBot="1" x14ac:dyDescent="0.3">
      <c r="A16" s="148" t="s">
        <v>39</v>
      </c>
      <c r="B16" s="149"/>
      <c r="C16" s="149"/>
      <c r="D16" s="149"/>
      <c r="E16" s="149"/>
      <c r="F16" s="149"/>
      <c r="G16" s="149"/>
      <c r="H16" s="149"/>
      <c r="I16" s="149"/>
      <c r="J16" s="150"/>
      <c r="K16" s="90">
        <f>SUM(I10:I15)</f>
        <v>0</v>
      </c>
      <c r="L16" s="123"/>
    </row>
    <row r="17" spans="1:11" ht="21.95" customHeight="1" thickTop="1" thickBot="1" x14ac:dyDescent="0.25">
      <c r="A17" s="148" t="s">
        <v>40</v>
      </c>
      <c r="B17" s="149"/>
      <c r="C17" s="149"/>
      <c r="D17" s="149"/>
      <c r="E17" s="149"/>
      <c r="F17" s="149"/>
      <c r="G17" s="149"/>
      <c r="H17" s="149"/>
      <c r="I17" s="149"/>
      <c r="J17" s="150"/>
      <c r="K17" s="91">
        <f>SUM(J10:J15)</f>
        <v>0</v>
      </c>
    </row>
    <row r="18" spans="1:11" ht="21.95" customHeight="1" thickTop="1" thickBot="1" x14ac:dyDescent="0.25">
      <c r="A18" s="148" t="s">
        <v>41</v>
      </c>
      <c r="B18" s="149"/>
      <c r="C18" s="149"/>
      <c r="D18" s="149"/>
      <c r="E18" s="149"/>
      <c r="F18" s="149"/>
      <c r="G18" s="149"/>
      <c r="H18" s="149"/>
      <c r="I18" s="149"/>
      <c r="J18" s="150"/>
      <c r="K18" s="91">
        <f>SUM(K10:K15)</f>
        <v>0</v>
      </c>
    </row>
    <row r="19" spans="1:11" ht="13.5" thickTop="1" x14ac:dyDescent="0.2"/>
    <row r="21" spans="1:11" x14ac:dyDescent="0.2">
      <c r="A21" s="16" t="s">
        <v>3</v>
      </c>
      <c r="B21" s="17"/>
      <c r="C21" s="18" t="s">
        <v>11</v>
      </c>
      <c r="D21" s="17"/>
      <c r="E21" s="18"/>
      <c r="F21" s="18"/>
      <c r="G21" s="19"/>
      <c r="H21" s="18"/>
      <c r="I21" s="19"/>
      <c r="J21" s="8"/>
    </row>
    <row r="22" spans="1:11" x14ac:dyDescent="0.2">
      <c r="A22" s="20"/>
      <c r="B22" s="13"/>
      <c r="C22" s="13"/>
      <c r="D22" s="21"/>
      <c r="E22" s="21"/>
      <c r="F22" s="21"/>
      <c r="G22" s="22"/>
      <c r="H22" s="21"/>
      <c r="I22" s="22"/>
      <c r="J22" s="8"/>
    </row>
    <row r="23" spans="1:11" x14ac:dyDescent="0.2">
      <c r="A23" s="23" t="s">
        <v>18</v>
      </c>
      <c r="B23" s="13"/>
      <c r="C23" s="13" t="s">
        <v>16</v>
      </c>
      <c r="D23" s="13"/>
      <c r="E23" s="13"/>
      <c r="F23" s="13"/>
      <c r="G23" s="24"/>
      <c r="H23" s="60"/>
      <c r="I23" s="61"/>
    </row>
    <row r="24" spans="1:11" x14ac:dyDescent="0.2">
      <c r="A24" s="20"/>
      <c r="B24" s="13"/>
      <c r="C24" s="13"/>
      <c r="D24" s="13"/>
      <c r="E24" s="13"/>
      <c r="F24" s="13"/>
      <c r="G24" s="24"/>
      <c r="H24" s="60"/>
      <c r="I24" s="61"/>
    </row>
    <row r="25" spans="1:11" x14ac:dyDescent="0.2">
      <c r="A25" s="25" t="s">
        <v>4</v>
      </c>
      <c r="B25" s="13"/>
      <c r="C25" s="144" t="s">
        <v>169</v>
      </c>
      <c r="D25" s="144"/>
      <c r="E25" s="144"/>
      <c r="F25" s="144"/>
      <c r="G25" s="145"/>
      <c r="H25" s="62"/>
      <c r="I25" s="63"/>
      <c r="J25" s="14"/>
    </row>
    <row r="26" spans="1:11" x14ac:dyDescent="0.2">
      <c r="A26" s="26"/>
      <c r="B26" s="13"/>
      <c r="C26" s="13"/>
      <c r="D26" s="27"/>
      <c r="E26" s="27"/>
      <c r="F26" s="27"/>
      <c r="G26" s="28"/>
      <c r="H26" s="64"/>
      <c r="I26" s="65"/>
      <c r="J26" s="6"/>
      <c r="K26" s="2"/>
    </row>
    <row r="27" spans="1:11" x14ac:dyDescent="0.2">
      <c r="A27" s="25" t="s">
        <v>7</v>
      </c>
      <c r="B27" s="13"/>
      <c r="C27" s="29" t="s">
        <v>10</v>
      </c>
      <c r="D27" s="29"/>
      <c r="E27" s="29"/>
      <c r="F27" s="29"/>
      <c r="G27" s="30"/>
      <c r="H27" s="29"/>
      <c r="I27" s="30"/>
      <c r="J27" s="15"/>
    </row>
    <row r="28" spans="1:11" x14ac:dyDescent="0.2">
      <c r="A28" s="26"/>
      <c r="B28" s="13"/>
      <c r="C28" s="13"/>
      <c r="D28" s="27"/>
      <c r="E28" s="27"/>
      <c r="F28" s="27"/>
      <c r="G28" s="28"/>
      <c r="H28" s="64"/>
      <c r="I28" s="65"/>
      <c r="J28" s="6"/>
      <c r="K28" s="2"/>
    </row>
    <row r="29" spans="1:11" x14ac:dyDescent="0.2">
      <c r="A29" s="23" t="s">
        <v>44</v>
      </c>
      <c r="B29" s="13"/>
      <c r="C29" s="13" t="s">
        <v>45</v>
      </c>
      <c r="D29" s="13"/>
      <c r="E29" s="13"/>
      <c r="F29" s="13"/>
      <c r="G29" s="24"/>
      <c r="H29" s="60"/>
      <c r="I29" s="61"/>
    </row>
    <row r="30" spans="1:11" x14ac:dyDescent="0.2">
      <c r="A30" s="20"/>
      <c r="B30" s="13"/>
      <c r="C30" s="13"/>
      <c r="D30" s="13"/>
      <c r="E30" s="13"/>
      <c r="F30" s="13"/>
      <c r="G30" s="24"/>
      <c r="H30" s="60"/>
      <c r="I30" s="61"/>
    </row>
    <row r="31" spans="1:11" x14ac:dyDescent="0.2">
      <c r="A31" s="31" t="s">
        <v>12</v>
      </c>
      <c r="B31" s="32"/>
      <c r="C31" s="32"/>
      <c r="D31" s="32"/>
      <c r="E31" s="32"/>
      <c r="F31" s="32"/>
      <c r="G31" s="33"/>
      <c r="H31" s="66"/>
      <c r="I31" s="67"/>
      <c r="J31" s="10"/>
      <c r="K31" s="9"/>
    </row>
    <row r="32" spans="1:11" x14ac:dyDescent="0.2">
      <c r="A32" s="20"/>
      <c r="B32" s="13"/>
      <c r="C32" s="13"/>
      <c r="D32" s="13"/>
      <c r="E32" s="13"/>
      <c r="F32" s="13"/>
      <c r="G32" s="24"/>
      <c r="H32" s="60"/>
      <c r="I32" s="61"/>
    </row>
    <row r="33" spans="1:9" x14ac:dyDescent="0.2">
      <c r="A33" s="20" t="s">
        <v>5</v>
      </c>
      <c r="B33" s="13"/>
      <c r="C33" s="13"/>
      <c r="D33" s="13"/>
      <c r="E33" s="13"/>
      <c r="F33" s="13"/>
      <c r="G33" s="24"/>
      <c r="H33" s="60"/>
      <c r="I33" s="61"/>
    </row>
    <row r="34" spans="1:9" x14ac:dyDescent="0.2">
      <c r="A34" s="20"/>
      <c r="B34" s="13"/>
      <c r="C34" s="13"/>
      <c r="D34" s="13"/>
      <c r="E34" s="13"/>
      <c r="F34" s="13"/>
      <c r="G34" s="24"/>
      <c r="H34" s="60"/>
      <c r="I34" s="61"/>
    </row>
    <row r="35" spans="1:9" x14ac:dyDescent="0.2">
      <c r="A35" s="20" t="s">
        <v>46</v>
      </c>
      <c r="B35" s="13"/>
      <c r="C35" s="13"/>
      <c r="D35" s="13"/>
      <c r="E35" s="13"/>
      <c r="F35" s="13"/>
      <c r="G35" s="24"/>
      <c r="H35" s="60"/>
      <c r="I35" s="61"/>
    </row>
    <row r="36" spans="1:9" x14ac:dyDescent="0.2">
      <c r="A36" s="20"/>
      <c r="B36" s="13"/>
      <c r="C36" s="13"/>
      <c r="D36" s="13"/>
      <c r="E36" s="13"/>
      <c r="F36" s="13"/>
      <c r="G36" s="24"/>
      <c r="H36" s="60"/>
      <c r="I36" s="61"/>
    </row>
    <row r="37" spans="1:9" x14ac:dyDescent="0.2">
      <c r="A37" s="34" t="s">
        <v>6</v>
      </c>
      <c r="B37" s="35"/>
      <c r="C37" s="35"/>
      <c r="D37" s="35"/>
      <c r="E37" s="35"/>
      <c r="F37" s="35"/>
      <c r="G37" s="36"/>
      <c r="H37" s="68"/>
      <c r="I37" s="69"/>
    </row>
  </sheetData>
  <mergeCells count="7">
    <mergeCell ref="A6:E6"/>
    <mergeCell ref="A7:L7"/>
    <mergeCell ref="A8:L8"/>
    <mergeCell ref="C25:G25"/>
    <mergeCell ref="A16:J16"/>
    <mergeCell ref="A17:J17"/>
    <mergeCell ref="A18:J18"/>
  </mergeCells>
  <conditionalFormatting sqref="B3">
    <cfRule type="containsBlanks" dxfId="74" priority="5">
      <formula>LEN(TRIM(B3))=0</formula>
    </cfRule>
  </conditionalFormatting>
  <conditionalFormatting sqref="F10:G15">
    <cfRule type="containsBlanks" dxfId="73" priority="6">
      <formula>LEN(TRIM(F10))=0</formula>
    </cfRule>
  </conditionalFormatting>
  <conditionalFormatting sqref="L10:L15">
    <cfRule type="containsBlanks" dxfId="72" priority="7">
      <formula>LEN(TRIM(L10))=0</formula>
    </cfRule>
  </conditionalFormatting>
  <conditionalFormatting sqref="D3">
    <cfRule type="containsBlanks" dxfId="71" priority="2">
      <formula>LEN(TRIM(D3))=0</formula>
    </cfRule>
  </conditionalFormatting>
  <conditionalFormatting sqref="F3">
    <cfRule type="containsBlanks" dxfId="70" priority="1">
      <formula>LEN(TRIM(F3))=0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0A3119-3FB5-4FA7-BA7A-86957C744AA4}">
  <dimension ref="A1:L32"/>
  <sheetViews>
    <sheetView workbookViewId="0">
      <selection activeCell="L10" sqref="L10"/>
    </sheetView>
  </sheetViews>
  <sheetFormatPr defaultColWidth="9.140625" defaultRowHeight="12.75" x14ac:dyDescent="0.2"/>
  <cols>
    <col min="1" max="1" width="11.28515625" style="1" customWidth="1"/>
    <col min="2" max="2" width="44" style="1" customWidth="1"/>
    <col min="3" max="3" width="49.140625" style="1" customWidth="1"/>
    <col min="4" max="5" width="14.7109375" style="1" customWidth="1"/>
    <col min="6" max="6" width="17.7109375" style="1" customWidth="1"/>
    <col min="7" max="7" width="6.140625" style="7" hidden="1" customWidth="1"/>
    <col min="8" max="8" width="14" style="4" bestFit="1" customWidth="1"/>
    <col min="9" max="10" width="16" style="4" customWidth="1"/>
    <col min="11" max="11" width="20.5703125" style="1" customWidth="1"/>
    <col min="12" max="12" width="17.42578125" style="12" customWidth="1"/>
    <col min="13" max="16384" width="9.140625" style="1"/>
  </cols>
  <sheetData>
    <row r="1" spans="1:12" ht="19.899999999999999" customHeight="1" x14ac:dyDescent="0.25">
      <c r="A1" s="42" t="s">
        <v>0</v>
      </c>
      <c r="B1" s="37"/>
      <c r="C1" s="37"/>
      <c r="D1" s="38"/>
      <c r="E1" s="38"/>
      <c r="F1" s="38"/>
      <c r="G1" s="39"/>
      <c r="H1" s="40"/>
      <c r="I1" s="40"/>
      <c r="J1" s="40"/>
      <c r="K1" s="38"/>
      <c r="L1" s="41"/>
    </row>
    <row r="2" spans="1:12" x14ac:dyDescent="0.2">
      <c r="A2" s="37"/>
      <c r="B2" s="37"/>
      <c r="C2" s="37"/>
      <c r="D2" s="38"/>
      <c r="E2" s="38"/>
      <c r="F2" s="38"/>
      <c r="G2" s="39"/>
      <c r="H2" s="40"/>
      <c r="I2" s="40"/>
      <c r="J2" s="40"/>
      <c r="K2" s="38"/>
      <c r="L2" s="41"/>
    </row>
    <row r="3" spans="1:12" ht="19.899999999999999" customHeight="1" x14ac:dyDescent="0.2">
      <c r="A3" s="58" t="s">
        <v>14</v>
      </c>
      <c r="B3" s="128"/>
      <c r="C3" s="58" t="s">
        <v>1</v>
      </c>
      <c r="D3" s="128"/>
      <c r="E3" s="59" t="s">
        <v>8</v>
      </c>
      <c r="F3" s="128"/>
      <c r="G3" s="39"/>
      <c r="H3" s="40"/>
      <c r="I3" s="40"/>
      <c r="J3" s="40"/>
      <c r="K3" s="38"/>
      <c r="L3" s="41"/>
    </row>
    <row r="4" spans="1:12" x14ac:dyDescent="0.2">
      <c r="A4" s="37"/>
      <c r="B4" s="37"/>
      <c r="C4" s="37"/>
      <c r="D4" s="38"/>
      <c r="E4" s="38"/>
      <c r="F4" s="38"/>
      <c r="G4" s="39"/>
      <c r="H4" s="40"/>
      <c r="I4" s="40"/>
      <c r="J4" s="40"/>
      <c r="K4" s="38"/>
      <c r="L4" s="41"/>
    </row>
    <row r="5" spans="1:12" ht="22.15" customHeight="1" x14ac:dyDescent="0.25">
      <c r="A5" s="42" t="s">
        <v>38</v>
      </c>
      <c r="B5" s="37"/>
      <c r="C5" s="37"/>
      <c r="D5" s="38"/>
      <c r="E5" s="38"/>
      <c r="F5" s="38"/>
      <c r="G5" s="39"/>
      <c r="H5" s="40"/>
      <c r="I5" s="40"/>
      <c r="J5" s="40"/>
      <c r="K5" s="38"/>
      <c r="L5" s="41"/>
    </row>
    <row r="6" spans="1:12" customFormat="1" ht="15.75" x14ac:dyDescent="0.25">
      <c r="A6" s="143" t="s">
        <v>203</v>
      </c>
      <c r="B6" s="143"/>
      <c r="C6" s="143"/>
      <c r="D6" s="143"/>
      <c r="E6" s="143"/>
      <c r="F6" s="131"/>
      <c r="G6" s="132"/>
      <c r="H6" s="133"/>
      <c r="I6" s="133"/>
      <c r="J6" s="133"/>
      <c r="K6" s="131"/>
      <c r="L6" s="134"/>
    </row>
    <row r="7" spans="1:12" ht="22.15" customHeight="1" x14ac:dyDescent="0.25">
      <c r="A7" s="143" t="s">
        <v>206</v>
      </c>
      <c r="B7" s="143"/>
      <c r="C7" s="143"/>
      <c r="D7" s="143"/>
      <c r="E7" s="143"/>
      <c r="F7" s="143"/>
      <c r="G7" s="143"/>
      <c r="H7" s="143"/>
      <c r="I7" s="143"/>
      <c r="J7" s="143"/>
      <c r="K7" s="143"/>
      <c r="L7" s="143"/>
    </row>
    <row r="8" spans="1:12" ht="36.6" customHeight="1" thickBot="1" x14ac:dyDescent="0.25">
      <c r="A8" s="146"/>
      <c r="B8" s="147"/>
      <c r="C8" s="147"/>
      <c r="D8" s="147"/>
      <c r="E8" s="147"/>
      <c r="F8" s="147"/>
      <c r="G8" s="147"/>
      <c r="H8" s="147"/>
      <c r="I8" s="147"/>
      <c r="J8" s="147"/>
      <c r="K8" s="147"/>
      <c r="L8" s="147"/>
    </row>
    <row r="9" spans="1:12" ht="46.15" customHeight="1" x14ac:dyDescent="0.2">
      <c r="A9" s="99" t="s">
        <v>24</v>
      </c>
      <c r="B9" s="100" t="s">
        <v>22</v>
      </c>
      <c r="C9" s="100" t="s">
        <v>13</v>
      </c>
      <c r="D9" s="100" t="s">
        <v>2</v>
      </c>
      <c r="E9" s="101" t="s">
        <v>15</v>
      </c>
      <c r="F9" s="101" t="s">
        <v>19</v>
      </c>
      <c r="G9" s="101" t="s">
        <v>25</v>
      </c>
      <c r="H9" s="102" t="s">
        <v>20</v>
      </c>
      <c r="I9" s="101" t="s">
        <v>27</v>
      </c>
      <c r="J9" s="101" t="s">
        <v>26</v>
      </c>
      <c r="K9" s="101" t="s">
        <v>21</v>
      </c>
      <c r="L9" s="103" t="s">
        <v>23</v>
      </c>
    </row>
    <row r="10" spans="1:12" customFormat="1" ht="57" customHeight="1" thickBot="1" x14ac:dyDescent="0.3">
      <c r="A10" s="55">
        <v>1</v>
      </c>
      <c r="B10" s="96" t="s">
        <v>61</v>
      </c>
      <c r="C10" s="95" t="s">
        <v>62</v>
      </c>
      <c r="D10" s="43" t="s">
        <v>9</v>
      </c>
      <c r="E10" s="43">
        <v>1</v>
      </c>
      <c r="F10" s="47"/>
      <c r="G10" s="44">
        <f>F10*0.22</f>
        <v>0</v>
      </c>
      <c r="H10" s="45">
        <f t="shared" ref="H10" si="0">+F10+G10</f>
        <v>0</v>
      </c>
      <c r="I10" s="48">
        <f>E10*F10</f>
        <v>0</v>
      </c>
      <c r="J10" s="48">
        <f>K10-I10</f>
        <v>0</v>
      </c>
      <c r="K10" s="47">
        <f t="shared" ref="K10" si="1">+H10*E10</f>
        <v>0</v>
      </c>
      <c r="L10" s="121"/>
    </row>
    <row r="11" spans="1:12" customFormat="1" ht="21.95" customHeight="1" thickTop="1" thickBot="1" x14ac:dyDescent="0.3">
      <c r="A11" s="148" t="s">
        <v>39</v>
      </c>
      <c r="B11" s="149"/>
      <c r="C11" s="149"/>
      <c r="D11" s="149"/>
      <c r="E11" s="149"/>
      <c r="F11" s="149"/>
      <c r="G11" s="149"/>
      <c r="H11" s="149"/>
      <c r="I11" s="149"/>
      <c r="J11" s="150"/>
      <c r="K11" s="90">
        <f>SUM(I10:I10)</f>
        <v>0</v>
      </c>
    </row>
    <row r="12" spans="1:12" ht="21.95" customHeight="1" thickTop="1" thickBot="1" x14ac:dyDescent="0.25">
      <c r="A12" s="148" t="s">
        <v>40</v>
      </c>
      <c r="B12" s="149"/>
      <c r="C12" s="149"/>
      <c r="D12" s="149"/>
      <c r="E12" s="149"/>
      <c r="F12" s="149"/>
      <c r="G12" s="149"/>
      <c r="H12" s="149"/>
      <c r="I12" s="149"/>
      <c r="J12" s="150"/>
      <c r="K12" s="91">
        <f>SUM(J10:J10)</f>
        <v>0</v>
      </c>
    </row>
    <row r="13" spans="1:12" ht="21.95" customHeight="1" thickTop="1" thickBot="1" x14ac:dyDescent="0.25">
      <c r="A13" s="148" t="s">
        <v>41</v>
      </c>
      <c r="B13" s="149"/>
      <c r="C13" s="149"/>
      <c r="D13" s="149"/>
      <c r="E13" s="149"/>
      <c r="F13" s="149"/>
      <c r="G13" s="149"/>
      <c r="H13" s="149"/>
      <c r="I13" s="149"/>
      <c r="J13" s="150"/>
      <c r="K13" s="91">
        <f>SUM(K10:K10)</f>
        <v>0</v>
      </c>
    </row>
    <row r="14" spans="1:12" ht="14.45" customHeight="1" thickTop="1" x14ac:dyDescent="0.2"/>
    <row r="16" spans="1:12" x14ac:dyDescent="0.2">
      <c r="A16" s="16" t="s">
        <v>3</v>
      </c>
      <c r="B16" s="17"/>
      <c r="C16" s="18" t="s">
        <v>11</v>
      </c>
      <c r="D16" s="17"/>
      <c r="E16" s="18"/>
      <c r="F16" s="18"/>
      <c r="G16" s="19"/>
      <c r="H16" s="18"/>
      <c r="I16" s="19"/>
      <c r="J16" s="8"/>
    </row>
    <row r="17" spans="1:11" x14ac:dyDescent="0.2">
      <c r="A17" s="20"/>
      <c r="B17" s="13"/>
      <c r="C17" s="13"/>
      <c r="D17" s="21"/>
      <c r="E17" s="21"/>
      <c r="F17" s="21"/>
      <c r="G17" s="22"/>
      <c r="H17" s="21"/>
      <c r="I17" s="22"/>
      <c r="J17" s="8"/>
    </row>
    <row r="18" spans="1:11" x14ac:dyDescent="0.2">
      <c r="A18" s="23" t="s">
        <v>18</v>
      </c>
      <c r="B18" s="13"/>
      <c r="C18" s="13" t="s">
        <v>16</v>
      </c>
      <c r="D18" s="13"/>
      <c r="E18" s="13"/>
      <c r="F18" s="13"/>
      <c r="G18" s="24"/>
      <c r="H18" s="60"/>
      <c r="I18" s="61"/>
    </row>
    <row r="19" spans="1:11" x14ac:dyDescent="0.2">
      <c r="A19" s="20"/>
      <c r="B19" s="13"/>
      <c r="C19" s="13"/>
      <c r="D19" s="13"/>
      <c r="E19" s="13"/>
      <c r="F19" s="13"/>
      <c r="G19" s="24"/>
      <c r="H19" s="60"/>
      <c r="I19" s="61"/>
    </row>
    <row r="20" spans="1:11" x14ac:dyDescent="0.2">
      <c r="A20" s="25" t="s">
        <v>4</v>
      </c>
      <c r="B20" s="13"/>
      <c r="C20" s="144" t="s">
        <v>169</v>
      </c>
      <c r="D20" s="144"/>
      <c r="E20" s="144"/>
      <c r="F20" s="144"/>
      <c r="G20" s="145"/>
      <c r="H20" s="62"/>
      <c r="I20" s="63"/>
      <c r="J20" s="14"/>
    </row>
    <row r="21" spans="1:11" x14ac:dyDescent="0.2">
      <c r="A21" s="26"/>
      <c r="B21" s="13"/>
      <c r="C21" s="13"/>
      <c r="D21" s="27"/>
      <c r="E21" s="27"/>
      <c r="F21" s="27"/>
      <c r="G21" s="28"/>
      <c r="H21" s="64"/>
      <c r="I21" s="65"/>
      <c r="J21" s="6"/>
      <c r="K21" s="2"/>
    </row>
    <row r="22" spans="1:11" x14ac:dyDescent="0.2">
      <c r="A22" s="25" t="s">
        <v>7</v>
      </c>
      <c r="B22" s="13"/>
      <c r="C22" s="29" t="s">
        <v>10</v>
      </c>
      <c r="D22" s="29"/>
      <c r="E22" s="29"/>
      <c r="F22" s="29"/>
      <c r="G22" s="30"/>
      <c r="H22" s="29"/>
      <c r="I22" s="30"/>
      <c r="J22" s="15"/>
    </row>
    <row r="23" spans="1:11" x14ac:dyDescent="0.2">
      <c r="A23" s="26"/>
      <c r="B23" s="13"/>
      <c r="C23" s="13"/>
      <c r="D23" s="27"/>
      <c r="E23" s="27"/>
      <c r="F23" s="27"/>
      <c r="G23" s="28"/>
      <c r="H23" s="64"/>
      <c r="I23" s="65"/>
      <c r="J23" s="6"/>
      <c r="K23" s="2"/>
    </row>
    <row r="24" spans="1:11" x14ac:dyDescent="0.2">
      <c r="A24" s="23" t="s">
        <v>44</v>
      </c>
      <c r="B24" s="13"/>
      <c r="C24" s="13" t="s">
        <v>45</v>
      </c>
      <c r="D24" s="13"/>
      <c r="E24" s="13"/>
      <c r="F24" s="13"/>
      <c r="G24" s="24"/>
      <c r="H24" s="60"/>
      <c r="I24" s="61"/>
    </row>
    <row r="25" spans="1:11" x14ac:dyDescent="0.2">
      <c r="A25" s="20"/>
      <c r="B25" s="13"/>
      <c r="C25" s="13"/>
      <c r="D25" s="13"/>
      <c r="E25" s="13"/>
      <c r="F25" s="13"/>
      <c r="G25" s="24"/>
      <c r="H25" s="60"/>
      <c r="I25" s="61"/>
    </row>
    <row r="26" spans="1:11" x14ac:dyDescent="0.2">
      <c r="A26" s="31" t="s">
        <v>12</v>
      </c>
      <c r="B26" s="32"/>
      <c r="C26" s="32"/>
      <c r="D26" s="32"/>
      <c r="E26" s="32"/>
      <c r="F26" s="32"/>
      <c r="G26" s="33"/>
      <c r="H26" s="66"/>
      <c r="I26" s="67"/>
      <c r="J26" s="10"/>
      <c r="K26" s="9"/>
    </row>
    <row r="27" spans="1:11" x14ac:dyDescent="0.2">
      <c r="A27" s="20"/>
      <c r="B27" s="13"/>
      <c r="C27" s="13"/>
      <c r="D27" s="13"/>
      <c r="E27" s="13"/>
      <c r="F27" s="13"/>
      <c r="G27" s="24"/>
      <c r="H27" s="60"/>
      <c r="I27" s="61"/>
    </row>
    <row r="28" spans="1:11" x14ac:dyDescent="0.2">
      <c r="A28" s="20" t="s">
        <v>5</v>
      </c>
      <c r="B28" s="13"/>
      <c r="C28" s="13"/>
      <c r="D28" s="13"/>
      <c r="E28" s="13"/>
      <c r="F28" s="13"/>
      <c r="G28" s="24"/>
      <c r="H28" s="60"/>
      <c r="I28" s="61"/>
    </row>
    <row r="29" spans="1:11" x14ac:dyDescent="0.2">
      <c r="A29" s="20"/>
      <c r="B29" s="13"/>
      <c r="C29" s="13"/>
      <c r="D29" s="13"/>
      <c r="E29" s="13"/>
      <c r="F29" s="13"/>
      <c r="G29" s="24"/>
      <c r="H29" s="60"/>
      <c r="I29" s="61"/>
    </row>
    <row r="30" spans="1:11" x14ac:dyDescent="0.2">
      <c r="A30" s="20" t="s">
        <v>46</v>
      </c>
      <c r="B30" s="13"/>
      <c r="C30" s="13"/>
      <c r="D30" s="13"/>
      <c r="E30" s="13"/>
      <c r="F30" s="13"/>
      <c r="G30" s="24"/>
      <c r="H30" s="60"/>
      <c r="I30" s="61"/>
    </row>
    <row r="31" spans="1:11" x14ac:dyDescent="0.2">
      <c r="A31" s="20"/>
      <c r="B31" s="13"/>
      <c r="C31" s="13"/>
      <c r="D31" s="13"/>
      <c r="E31" s="13"/>
      <c r="F31" s="13"/>
      <c r="G31" s="24"/>
      <c r="H31" s="60"/>
      <c r="I31" s="61"/>
    </row>
    <row r="32" spans="1:11" x14ac:dyDescent="0.2">
      <c r="A32" s="34" t="s">
        <v>6</v>
      </c>
      <c r="B32" s="35"/>
      <c r="C32" s="35"/>
      <c r="D32" s="35"/>
      <c r="E32" s="35"/>
      <c r="F32" s="35"/>
      <c r="G32" s="36"/>
      <c r="H32" s="68"/>
      <c r="I32" s="69"/>
    </row>
  </sheetData>
  <mergeCells count="7">
    <mergeCell ref="A6:E6"/>
    <mergeCell ref="A7:L7"/>
    <mergeCell ref="A8:L8"/>
    <mergeCell ref="C20:G20"/>
    <mergeCell ref="A11:J11"/>
    <mergeCell ref="A12:J12"/>
    <mergeCell ref="A13:J13"/>
  </mergeCells>
  <conditionalFormatting sqref="B3">
    <cfRule type="containsBlanks" dxfId="69" priority="5">
      <formula>LEN(TRIM(B3))=0</formula>
    </cfRule>
  </conditionalFormatting>
  <conditionalFormatting sqref="F10:G10">
    <cfRule type="containsBlanks" dxfId="68" priority="6">
      <formula>LEN(TRIM(F10))=0</formula>
    </cfRule>
  </conditionalFormatting>
  <conditionalFormatting sqref="L10">
    <cfRule type="containsBlanks" dxfId="67" priority="7">
      <formula>LEN(TRIM(L10))=0</formula>
    </cfRule>
  </conditionalFormatting>
  <conditionalFormatting sqref="D3">
    <cfRule type="containsBlanks" dxfId="66" priority="2">
      <formula>LEN(TRIM(D3))=0</formula>
    </cfRule>
  </conditionalFormatting>
  <conditionalFormatting sqref="F3">
    <cfRule type="containsBlanks" dxfId="65" priority="1">
      <formula>LEN(TRIM(F3))=0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BCA55A-AF76-4FFF-A8F6-148F81984224}">
  <dimension ref="A1:L32"/>
  <sheetViews>
    <sheetView workbookViewId="0">
      <selection activeCell="L10" sqref="L10"/>
    </sheetView>
  </sheetViews>
  <sheetFormatPr defaultColWidth="9.140625" defaultRowHeight="12.75" x14ac:dyDescent="0.2"/>
  <cols>
    <col min="1" max="1" width="11.28515625" style="1" customWidth="1"/>
    <col min="2" max="2" width="44" style="1" customWidth="1"/>
    <col min="3" max="3" width="49.140625" style="1" customWidth="1"/>
    <col min="4" max="5" width="14.7109375" style="1" customWidth="1"/>
    <col min="6" max="6" width="17.7109375" style="1" customWidth="1"/>
    <col min="7" max="7" width="6.140625" style="7" hidden="1" customWidth="1"/>
    <col min="8" max="8" width="14" style="4" bestFit="1" customWidth="1"/>
    <col min="9" max="10" width="16" style="4" customWidth="1"/>
    <col min="11" max="11" width="20.5703125" style="1" customWidth="1"/>
    <col min="12" max="12" width="17.42578125" style="12" customWidth="1"/>
    <col min="13" max="16384" width="9.140625" style="1"/>
  </cols>
  <sheetData>
    <row r="1" spans="1:12" ht="19.899999999999999" customHeight="1" x14ac:dyDescent="0.25">
      <c r="A1" s="42" t="s">
        <v>0</v>
      </c>
      <c r="B1" s="37"/>
      <c r="C1" s="37"/>
      <c r="D1" s="38"/>
      <c r="E1" s="38"/>
      <c r="F1" s="38"/>
      <c r="G1" s="39"/>
      <c r="H1" s="40"/>
      <c r="I1" s="40"/>
      <c r="J1" s="40"/>
      <c r="K1" s="38"/>
      <c r="L1" s="41"/>
    </row>
    <row r="2" spans="1:12" x14ac:dyDescent="0.2">
      <c r="A2" s="37"/>
      <c r="B2" s="37"/>
      <c r="C2" s="37"/>
      <c r="D2" s="38"/>
      <c r="E2" s="38"/>
      <c r="F2" s="38"/>
      <c r="G2" s="39"/>
      <c r="H2" s="40"/>
      <c r="I2" s="40"/>
      <c r="J2" s="40"/>
      <c r="K2" s="38"/>
      <c r="L2" s="41"/>
    </row>
    <row r="3" spans="1:12" ht="19.899999999999999" customHeight="1" x14ac:dyDescent="0.2">
      <c r="A3" s="58" t="s">
        <v>14</v>
      </c>
      <c r="B3" s="128"/>
      <c r="C3" s="58" t="s">
        <v>1</v>
      </c>
      <c r="D3" s="128"/>
      <c r="E3" s="59" t="s">
        <v>8</v>
      </c>
      <c r="F3" s="128"/>
      <c r="G3" s="39"/>
      <c r="H3" s="40"/>
      <c r="I3" s="40"/>
      <c r="J3" s="40"/>
      <c r="K3" s="38"/>
      <c r="L3" s="41"/>
    </row>
    <row r="4" spans="1:12" x14ac:dyDescent="0.2">
      <c r="A4" s="37"/>
      <c r="B4" s="37"/>
      <c r="C4" s="37"/>
      <c r="D4" s="38"/>
      <c r="E4" s="38"/>
      <c r="F4" s="38"/>
      <c r="G4" s="39"/>
      <c r="H4" s="40"/>
      <c r="I4" s="40"/>
      <c r="J4" s="40"/>
      <c r="K4" s="38"/>
      <c r="L4" s="41"/>
    </row>
    <row r="5" spans="1:12" ht="22.15" customHeight="1" x14ac:dyDescent="0.25">
      <c r="A5" s="42" t="s">
        <v>38</v>
      </c>
      <c r="B5" s="37"/>
      <c r="C5" s="37"/>
      <c r="D5" s="38"/>
      <c r="E5" s="38"/>
      <c r="F5" s="38"/>
      <c r="G5" s="39"/>
      <c r="H5" s="40"/>
      <c r="I5" s="40"/>
      <c r="J5" s="40"/>
      <c r="K5" s="38"/>
      <c r="L5" s="41"/>
    </row>
    <row r="6" spans="1:12" customFormat="1" ht="15.75" x14ac:dyDescent="0.25">
      <c r="A6" s="143" t="s">
        <v>203</v>
      </c>
      <c r="B6" s="143"/>
      <c r="C6" s="143"/>
      <c r="D6" s="143"/>
      <c r="E6" s="143"/>
      <c r="F6" s="131"/>
      <c r="G6" s="132"/>
      <c r="H6" s="133"/>
      <c r="I6" s="133"/>
      <c r="J6" s="133"/>
      <c r="K6" s="131"/>
      <c r="L6" s="134"/>
    </row>
    <row r="7" spans="1:12" ht="22.15" customHeight="1" x14ac:dyDescent="0.25">
      <c r="A7" s="143" t="s">
        <v>207</v>
      </c>
      <c r="B7" s="143"/>
      <c r="C7" s="143"/>
      <c r="D7" s="143"/>
      <c r="E7" s="143"/>
      <c r="F7" s="143"/>
      <c r="G7" s="143"/>
      <c r="H7" s="143"/>
      <c r="I7" s="143"/>
      <c r="J7" s="143"/>
      <c r="K7" s="143"/>
      <c r="L7" s="143"/>
    </row>
    <row r="8" spans="1:12" ht="36.6" customHeight="1" thickBot="1" x14ac:dyDescent="0.25">
      <c r="A8" s="146"/>
      <c r="B8" s="147"/>
      <c r="C8" s="147"/>
      <c r="D8" s="147"/>
      <c r="E8" s="147"/>
      <c r="F8" s="147"/>
      <c r="G8" s="147"/>
      <c r="H8" s="147"/>
      <c r="I8" s="147"/>
      <c r="J8" s="147"/>
      <c r="K8" s="147"/>
      <c r="L8" s="147"/>
    </row>
    <row r="9" spans="1:12" ht="46.15" customHeight="1" x14ac:dyDescent="0.2">
      <c r="A9" s="99" t="s">
        <v>24</v>
      </c>
      <c r="B9" s="100" t="s">
        <v>22</v>
      </c>
      <c r="C9" s="100" t="s">
        <v>13</v>
      </c>
      <c r="D9" s="100" t="s">
        <v>2</v>
      </c>
      <c r="E9" s="101" t="s">
        <v>15</v>
      </c>
      <c r="F9" s="101" t="s">
        <v>19</v>
      </c>
      <c r="G9" s="101" t="s">
        <v>25</v>
      </c>
      <c r="H9" s="102" t="s">
        <v>20</v>
      </c>
      <c r="I9" s="101" t="s">
        <v>27</v>
      </c>
      <c r="J9" s="101" t="s">
        <v>26</v>
      </c>
      <c r="K9" s="101" t="s">
        <v>21</v>
      </c>
      <c r="L9" s="103" t="s">
        <v>23</v>
      </c>
    </row>
    <row r="10" spans="1:12" customFormat="1" ht="80.25" customHeight="1" thickBot="1" x14ac:dyDescent="0.3">
      <c r="A10" s="55">
        <v>1</v>
      </c>
      <c r="B10" s="96" t="s">
        <v>63</v>
      </c>
      <c r="C10" s="95" t="s">
        <v>64</v>
      </c>
      <c r="D10" s="43" t="s">
        <v>9</v>
      </c>
      <c r="E10" s="43">
        <v>1</v>
      </c>
      <c r="F10" s="47"/>
      <c r="G10" s="44">
        <f>F10*0.22</f>
        <v>0</v>
      </c>
      <c r="H10" s="45">
        <f t="shared" ref="H10" si="0">+F10+G10</f>
        <v>0</v>
      </c>
      <c r="I10" s="48">
        <f>E10*F10</f>
        <v>0</v>
      </c>
      <c r="J10" s="48">
        <f>K10-I10</f>
        <v>0</v>
      </c>
      <c r="K10" s="47">
        <f t="shared" ref="K10" si="1">+H10*E10</f>
        <v>0</v>
      </c>
      <c r="L10" s="121"/>
    </row>
    <row r="11" spans="1:12" customFormat="1" ht="21.95" customHeight="1" thickTop="1" thickBot="1" x14ac:dyDescent="0.3">
      <c r="A11" s="148" t="s">
        <v>39</v>
      </c>
      <c r="B11" s="149"/>
      <c r="C11" s="149"/>
      <c r="D11" s="149"/>
      <c r="E11" s="149"/>
      <c r="F11" s="149"/>
      <c r="G11" s="149"/>
      <c r="H11" s="149"/>
      <c r="I11" s="149"/>
      <c r="J11" s="150"/>
      <c r="K11" s="90">
        <f>SUM(I10:I10)</f>
        <v>0</v>
      </c>
    </row>
    <row r="12" spans="1:12" ht="21.95" customHeight="1" thickTop="1" thickBot="1" x14ac:dyDescent="0.25">
      <c r="A12" s="148" t="s">
        <v>40</v>
      </c>
      <c r="B12" s="149"/>
      <c r="C12" s="149"/>
      <c r="D12" s="149"/>
      <c r="E12" s="149"/>
      <c r="F12" s="149"/>
      <c r="G12" s="149"/>
      <c r="H12" s="149"/>
      <c r="I12" s="149"/>
      <c r="J12" s="150"/>
      <c r="K12" s="91">
        <f>SUM(J10:J10)</f>
        <v>0</v>
      </c>
    </row>
    <row r="13" spans="1:12" ht="21.95" customHeight="1" thickTop="1" thickBot="1" x14ac:dyDescent="0.25">
      <c r="A13" s="148" t="s">
        <v>41</v>
      </c>
      <c r="B13" s="149"/>
      <c r="C13" s="149"/>
      <c r="D13" s="149"/>
      <c r="E13" s="149"/>
      <c r="F13" s="149"/>
      <c r="G13" s="149"/>
      <c r="H13" s="149"/>
      <c r="I13" s="149"/>
      <c r="J13" s="150"/>
      <c r="K13" s="91">
        <f>SUM(K10:K10)</f>
        <v>0</v>
      </c>
    </row>
    <row r="14" spans="1:12" ht="14.45" customHeight="1" thickTop="1" x14ac:dyDescent="0.2"/>
    <row r="16" spans="1:12" x14ac:dyDescent="0.2">
      <c r="A16" s="16" t="s">
        <v>3</v>
      </c>
      <c r="B16" s="17"/>
      <c r="C16" s="18" t="s">
        <v>11</v>
      </c>
      <c r="D16" s="17"/>
      <c r="E16" s="18"/>
      <c r="F16" s="18"/>
      <c r="G16" s="19"/>
      <c r="H16" s="18"/>
      <c r="I16" s="19"/>
      <c r="J16" s="8"/>
    </row>
    <row r="17" spans="1:11" x14ac:dyDescent="0.2">
      <c r="A17" s="20"/>
      <c r="B17" s="13"/>
      <c r="C17" s="13"/>
      <c r="D17" s="21"/>
      <c r="E17" s="21"/>
      <c r="F17" s="21"/>
      <c r="G17" s="22"/>
      <c r="H17" s="21"/>
      <c r="I17" s="22"/>
      <c r="J17" s="8"/>
    </row>
    <row r="18" spans="1:11" x14ac:dyDescent="0.2">
      <c r="A18" s="23" t="s">
        <v>18</v>
      </c>
      <c r="B18" s="13"/>
      <c r="C18" s="13" t="s">
        <v>16</v>
      </c>
      <c r="D18" s="13"/>
      <c r="E18" s="13"/>
      <c r="F18" s="13"/>
      <c r="G18" s="24"/>
      <c r="H18" s="60"/>
      <c r="I18" s="61"/>
    </row>
    <row r="19" spans="1:11" x14ac:dyDescent="0.2">
      <c r="A19" s="20"/>
      <c r="B19" s="13"/>
      <c r="C19" s="13"/>
      <c r="D19" s="13"/>
      <c r="E19" s="13"/>
      <c r="F19" s="13"/>
      <c r="G19" s="24"/>
      <c r="H19" s="60"/>
      <c r="I19" s="61"/>
    </row>
    <row r="20" spans="1:11" x14ac:dyDescent="0.2">
      <c r="A20" s="25" t="s">
        <v>4</v>
      </c>
      <c r="B20" s="13"/>
      <c r="C20" s="144" t="s">
        <v>169</v>
      </c>
      <c r="D20" s="144"/>
      <c r="E20" s="144"/>
      <c r="F20" s="144"/>
      <c r="G20" s="145"/>
      <c r="H20" s="62"/>
      <c r="I20" s="63"/>
      <c r="J20" s="14"/>
    </row>
    <row r="21" spans="1:11" x14ac:dyDescent="0.2">
      <c r="A21" s="26"/>
      <c r="B21" s="13"/>
      <c r="C21" s="13"/>
      <c r="D21" s="27"/>
      <c r="E21" s="27"/>
      <c r="F21" s="27"/>
      <c r="G21" s="28"/>
      <c r="H21" s="64"/>
      <c r="I21" s="65"/>
      <c r="J21" s="6"/>
      <c r="K21" s="2"/>
    </row>
    <row r="22" spans="1:11" x14ac:dyDescent="0.2">
      <c r="A22" s="25" t="s">
        <v>7</v>
      </c>
      <c r="B22" s="13"/>
      <c r="C22" s="29" t="s">
        <v>10</v>
      </c>
      <c r="D22" s="29"/>
      <c r="E22" s="29"/>
      <c r="F22" s="29"/>
      <c r="G22" s="30"/>
      <c r="H22" s="29"/>
      <c r="I22" s="30"/>
      <c r="J22" s="15"/>
    </row>
    <row r="23" spans="1:11" x14ac:dyDescent="0.2">
      <c r="A23" s="26"/>
      <c r="B23" s="13"/>
      <c r="C23" s="13"/>
      <c r="D23" s="27"/>
      <c r="E23" s="27"/>
      <c r="F23" s="27"/>
      <c r="G23" s="28"/>
      <c r="H23" s="64"/>
      <c r="I23" s="65"/>
      <c r="J23" s="6"/>
      <c r="K23" s="2"/>
    </row>
    <row r="24" spans="1:11" x14ac:dyDescent="0.2">
      <c r="A24" s="23" t="s">
        <v>44</v>
      </c>
      <c r="B24" s="13"/>
      <c r="C24" s="13" t="s">
        <v>45</v>
      </c>
      <c r="D24" s="13"/>
      <c r="E24" s="13"/>
      <c r="F24" s="13"/>
      <c r="G24" s="24"/>
      <c r="H24" s="60"/>
      <c r="I24" s="61"/>
    </row>
    <row r="25" spans="1:11" x14ac:dyDescent="0.2">
      <c r="A25" s="20"/>
      <c r="B25" s="13"/>
      <c r="C25" s="13"/>
      <c r="D25" s="13"/>
      <c r="E25" s="13"/>
      <c r="F25" s="13"/>
      <c r="G25" s="24"/>
      <c r="H25" s="60"/>
      <c r="I25" s="61"/>
    </row>
    <row r="26" spans="1:11" x14ac:dyDescent="0.2">
      <c r="A26" s="31" t="s">
        <v>12</v>
      </c>
      <c r="B26" s="32"/>
      <c r="C26" s="32"/>
      <c r="D26" s="32"/>
      <c r="E26" s="32"/>
      <c r="F26" s="32"/>
      <c r="G26" s="33"/>
      <c r="H26" s="66"/>
      <c r="I26" s="67"/>
      <c r="J26" s="10"/>
      <c r="K26" s="9"/>
    </row>
    <row r="27" spans="1:11" x14ac:dyDescent="0.2">
      <c r="A27" s="20"/>
      <c r="B27" s="13"/>
      <c r="C27" s="13"/>
      <c r="D27" s="13"/>
      <c r="E27" s="13"/>
      <c r="F27" s="13"/>
      <c r="G27" s="24"/>
      <c r="H27" s="60"/>
      <c r="I27" s="61"/>
    </row>
    <row r="28" spans="1:11" x14ac:dyDescent="0.2">
      <c r="A28" s="20" t="s">
        <v>5</v>
      </c>
      <c r="B28" s="13"/>
      <c r="C28" s="13"/>
      <c r="D28" s="13"/>
      <c r="E28" s="13"/>
      <c r="F28" s="13"/>
      <c r="G28" s="24"/>
      <c r="H28" s="60"/>
      <c r="I28" s="61"/>
    </row>
    <row r="29" spans="1:11" x14ac:dyDescent="0.2">
      <c r="A29" s="20"/>
      <c r="B29" s="13"/>
      <c r="C29" s="13"/>
      <c r="D29" s="13"/>
      <c r="E29" s="13"/>
      <c r="F29" s="13"/>
      <c r="G29" s="24"/>
      <c r="H29" s="60"/>
      <c r="I29" s="61"/>
    </row>
    <row r="30" spans="1:11" x14ac:dyDescent="0.2">
      <c r="A30" s="20" t="s">
        <v>46</v>
      </c>
      <c r="B30" s="13"/>
      <c r="C30" s="13"/>
      <c r="D30" s="13"/>
      <c r="E30" s="13"/>
      <c r="F30" s="13"/>
      <c r="G30" s="24"/>
      <c r="H30" s="60"/>
      <c r="I30" s="61"/>
    </row>
    <row r="31" spans="1:11" x14ac:dyDescent="0.2">
      <c r="A31" s="20"/>
      <c r="B31" s="13"/>
      <c r="C31" s="13"/>
      <c r="D31" s="13"/>
      <c r="E31" s="13"/>
      <c r="F31" s="13"/>
      <c r="G31" s="24"/>
      <c r="H31" s="60"/>
      <c r="I31" s="61"/>
    </row>
    <row r="32" spans="1:11" x14ac:dyDescent="0.2">
      <c r="A32" s="34" t="s">
        <v>6</v>
      </c>
      <c r="B32" s="35"/>
      <c r="C32" s="35"/>
      <c r="D32" s="35"/>
      <c r="E32" s="35"/>
      <c r="F32" s="35"/>
      <c r="G32" s="36"/>
      <c r="H32" s="68"/>
      <c r="I32" s="69"/>
    </row>
  </sheetData>
  <mergeCells count="7">
    <mergeCell ref="A6:E6"/>
    <mergeCell ref="A7:L7"/>
    <mergeCell ref="A8:L8"/>
    <mergeCell ref="C20:G20"/>
    <mergeCell ref="A11:J11"/>
    <mergeCell ref="A12:J12"/>
    <mergeCell ref="A13:J13"/>
  </mergeCells>
  <conditionalFormatting sqref="B3">
    <cfRule type="containsBlanks" dxfId="64" priority="5">
      <formula>LEN(TRIM(B3))=0</formula>
    </cfRule>
  </conditionalFormatting>
  <conditionalFormatting sqref="F10:G10">
    <cfRule type="containsBlanks" dxfId="63" priority="6">
      <formula>LEN(TRIM(F10))=0</formula>
    </cfRule>
  </conditionalFormatting>
  <conditionalFormatting sqref="L10">
    <cfRule type="containsBlanks" dxfId="62" priority="7">
      <formula>LEN(TRIM(L10))=0</formula>
    </cfRule>
  </conditionalFormatting>
  <conditionalFormatting sqref="D3">
    <cfRule type="containsBlanks" dxfId="61" priority="2">
      <formula>LEN(TRIM(D3))=0</formula>
    </cfRule>
  </conditionalFormatting>
  <conditionalFormatting sqref="F3">
    <cfRule type="containsBlanks" dxfId="60" priority="1">
      <formula>LEN(TRIM(F3))=0</formula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1745D1-CAA4-4CA0-9299-157BECE642DF}">
  <dimension ref="A1:L32"/>
  <sheetViews>
    <sheetView workbookViewId="0">
      <selection activeCell="C16" sqref="C16"/>
    </sheetView>
  </sheetViews>
  <sheetFormatPr defaultColWidth="9.140625" defaultRowHeight="12.75" x14ac:dyDescent="0.2"/>
  <cols>
    <col min="1" max="1" width="11.28515625" style="1" customWidth="1"/>
    <col min="2" max="2" width="44" style="1" customWidth="1"/>
    <col min="3" max="3" width="49.140625" style="1" customWidth="1"/>
    <col min="4" max="5" width="14.7109375" style="1" customWidth="1"/>
    <col min="6" max="6" width="17.7109375" style="1" customWidth="1"/>
    <col min="7" max="7" width="6.140625" style="7" hidden="1" customWidth="1"/>
    <col min="8" max="8" width="14" style="4" bestFit="1" customWidth="1"/>
    <col min="9" max="10" width="16" style="4" customWidth="1"/>
    <col min="11" max="11" width="20.5703125" style="1" customWidth="1"/>
    <col min="12" max="12" width="17.42578125" style="12" customWidth="1"/>
    <col min="13" max="16384" width="9.140625" style="1"/>
  </cols>
  <sheetData>
    <row r="1" spans="1:12" ht="19.899999999999999" customHeight="1" x14ac:dyDescent="0.25">
      <c r="A1" s="42" t="s">
        <v>0</v>
      </c>
      <c r="B1" s="37"/>
      <c r="C1" s="37"/>
      <c r="D1" s="38"/>
      <c r="E1" s="38"/>
      <c r="F1" s="38"/>
      <c r="G1" s="39"/>
      <c r="H1" s="40"/>
      <c r="I1" s="40"/>
      <c r="J1" s="40"/>
      <c r="K1" s="38"/>
      <c r="L1" s="41"/>
    </row>
    <row r="2" spans="1:12" x14ac:dyDescent="0.2">
      <c r="A2" s="37"/>
      <c r="B2" s="37"/>
      <c r="C2" s="37"/>
      <c r="D2" s="38"/>
      <c r="E2" s="38"/>
      <c r="F2" s="38"/>
      <c r="G2" s="39"/>
      <c r="H2" s="40"/>
      <c r="I2" s="40"/>
      <c r="J2" s="40"/>
      <c r="K2" s="38"/>
      <c r="L2" s="41"/>
    </row>
    <row r="3" spans="1:12" ht="19.899999999999999" customHeight="1" x14ac:dyDescent="0.2">
      <c r="A3" s="58" t="s">
        <v>14</v>
      </c>
      <c r="B3" s="128"/>
      <c r="C3" s="58" t="s">
        <v>1</v>
      </c>
      <c r="D3" s="128"/>
      <c r="E3" s="59" t="s">
        <v>8</v>
      </c>
      <c r="F3" s="128"/>
      <c r="G3" s="39"/>
      <c r="H3" s="40"/>
      <c r="I3" s="40"/>
      <c r="J3" s="40"/>
      <c r="K3" s="38"/>
      <c r="L3" s="41"/>
    </row>
    <row r="4" spans="1:12" x14ac:dyDescent="0.2">
      <c r="A4" s="37"/>
      <c r="B4" s="37"/>
      <c r="C4" s="37"/>
      <c r="D4" s="38"/>
      <c r="E4" s="38"/>
      <c r="F4" s="38"/>
      <c r="G4" s="39"/>
      <c r="H4" s="40"/>
      <c r="I4" s="40"/>
      <c r="J4" s="40"/>
      <c r="K4" s="38"/>
      <c r="L4" s="41"/>
    </row>
    <row r="5" spans="1:12" ht="22.15" customHeight="1" x14ac:dyDescent="0.25">
      <c r="A5" s="42" t="s">
        <v>38</v>
      </c>
      <c r="B5" s="37"/>
      <c r="C5" s="37"/>
      <c r="D5" s="38"/>
      <c r="E5" s="38"/>
      <c r="F5" s="38"/>
      <c r="G5" s="39"/>
      <c r="H5" s="40"/>
      <c r="I5" s="40"/>
      <c r="J5" s="40"/>
      <c r="K5" s="38"/>
      <c r="L5" s="41"/>
    </row>
    <row r="6" spans="1:12" customFormat="1" ht="15.75" x14ac:dyDescent="0.25">
      <c r="A6" s="143" t="s">
        <v>203</v>
      </c>
      <c r="B6" s="143"/>
      <c r="C6" s="143"/>
      <c r="D6" s="143"/>
      <c r="E6" s="143"/>
      <c r="F6" s="131"/>
      <c r="G6" s="132"/>
      <c r="H6" s="133"/>
      <c r="I6" s="133"/>
      <c r="J6" s="133"/>
      <c r="K6" s="131"/>
      <c r="L6" s="134"/>
    </row>
    <row r="7" spans="1:12" ht="22.15" customHeight="1" x14ac:dyDescent="0.25">
      <c r="A7" s="143" t="s">
        <v>208</v>
      </c>
      <c r="B7" s="143"/>
      <c r="C7" s="143"/>
      <c r="D7" s="143"/>
      <c r="E7" s="143"/>
      <c r="F7" s="143"/>
      <c r="G7" s="143"/>
      <c r="H7" s="143"/>
      <c r="I7" s="143"/>
      <c r="J7" s="143"/>
      <c r="K7" s="143"/>
      <c r="L7" s="143"/>
    </row>
    <row r="8" spans="1:12" ht="36.6" customHeight="1" thickBot="1" x14ac:dyDescent="0.25">
      <c r="A8" s="146"/>
      <c r="B8" s="147"/>
      <c r="C8" s="147"/>
      <c r="D8" s="147"/>
      <c r="E8" s="147"/>
      <c r="F8" s="147"/>
      <c r="G8" s="147"/>
      <c r="H8" s="147"/>
      <c r="I8" s="147"/>
      <c r="J8" s="147"/>
      <c r="K8" s="147"/>
      <c r="L8" s="147"/>
    </row>
    <row r="9" spans="1:12" ht="46.15" customHeight="1" x14ac:dyDescent="0.2">
      <c r="A9" s="99" t="s">
        <v>24</v>
      </c>
      <c r="B9" s="100" t="s">
        <v>22</v>
      </c>
      <c r="C9" s="100" t="s">
        <v>13</v>
      </c>
      <c r="D9" s="100" t="s">
        <v>2</v>
      </c>
      <c r="E9" s="101" t="s">
        <v>15</v>
      </c>
      <c r="F9" s="101" t="s">
        <v>19</v>
      </c>
      <c r="G9" s="101" t="s">
        <v>25</v>
      </c>
      <c r="H9" s="102" t="s">
        <v>20</v>
      </c>
      <c r="I9" s="101" t="s">
        <v>27</v>
      </c>
      <c r="J9" s="101" t="s">
        <v>26</v>
      </c>
      <c r="K9" s="101" t="s">
        <v>21</v>
      </c>
      <c r="L9" s="103" t="s">
        <v>23</v>
      </c>
    </row>
    <row r="10" spans="1:12" customFormat="1" ht="86.25" customHeight="1" thickBot="1" x14ac:dyDescent="0.3">
      <c r="A10" s="55">
        <v>1</v>
      </c>
      <c r="B10" s="96" t="s">
        <v>65</v>
      </c>
      <c r="C10" s="95" t="s">
        <v>66</v>
      </c>
      <c r="D10" s="43" t="s">
        <v>9</v>
      </c>
      <c r="E10" s="43">
        <v>1</v>
      </c>
      <c r="F10" s="47"/>
      <c r="G10" s="44">
        <f>F10*0.22</f>
        <v>0</v>
      </c>
      <c r="H10" s="45">
        <f t="shared" ref="H10" si="0">+F10+G10</f>
        <v>0</v>
      </c>
      <c r="I10" s="48">
        <f>E10*F10</f>
        <v>0</v>
      </c>
      <c r="J10" s="48">
        <f>K10-I10</f>
        <v>0</v>
      </c>
      <c r="K10" s="47">
        <f t="shared" ref="K10" si="1">+H10*E10</f>
        <v>0</v>
      </c>
      <c r="L10" s="121"/>
    </row>
    <row r="11" spans="1:12" customFormat="1" ht="21.95" customHeight="1" thickTop="1" thickBot="1" x14ac:dyDescent="0.3">
      <c r="A11" s="148" t="s">
        <v>39</v>
      </c>
      <c r="B11" s="149"/>
      <c r="C11" s="149"/>
      <c r="D11" s="149"/>
      <c r="E11" s="149"/>
      <c r="F11" s="149"/>
      <c r="G11" s="149"/>
      <c r="H11" s="149"/>
      <c r="I11" s="149"/>
      <c r="J11" s="150"/>
      <c r="K11" s="90">
        <f>SUM(I10:I10)</f>
        <v>0</v>
      </c>
    </row>
    <row r="12" spans="1:12" ht="21.95" customHeight="1" thickTop="1" thickBot="1" x14ac:dyDescent="0.25">
      <c r="A12" s="148" t="s">
        <v>40</v>
      </c>
      <c r="B12" s="149"/>
      <c r="C12" s="149"/>
      <c r="D12" s="149"/>
      <c r="E12" s="149"/>
      <c r="F12" s="149"/>
      <c r="G12" s="149"/>
      <c r="H12" s="149"/>
      <c r="I12" s="149"/>
      <c r="J12" s="150"/>
      <c r="K12" s="91">
        <f>SUM(J10:J10)</f>
        <v>0</v>
      </c>
    </row>
    <row r="13" spans="1:12" ht="21.95" customHeight="1" thickTop="1" thickBot="1" x14ac:dyDescent="0.25">
      <c r="A13" s="148" t="s">
        <v>41</v>
      </c>
      <c r="B13" s="149"/>
      <c r="C13" s="149"/>
      <c r="D13" s="149"/>
      <c r="E13" s="149"/>
      <c r="F13" s="149"/>
      <c r="G13" s="149"/>
      <c r="H13" s="149"/>
      <c r="I13" s="149"/>
      <c r="J13" s="150"/>
      <c r="K13" s="91">
        <f>SUM(K10:K10)</f>
        <v>0</v>
      </c>
    </row>
    <row r="14" spans="1:12" ht="13.5" thickTop="1" x14ac:dyDescent="0.2"/>
    <row r="16" spans="1:12" x14ac:dyDescent="0.2">
      <c r="A16" s="16" t="s">
        <v>3</v>
      </c>
      <c r="B16" s="17"/>
      <c r="C16" s="18" t="s">
        <v>11</v>
      </c>
      <c r="D16" s="17"/>
      <c r="E16" s="18"/>
      <c r="F16" s="18"/>
      <c r="G16" s="19"/>
      <c r="H16" s="18"/>
      <c r="I16" s="19"/>
      <c r="J16" s="8"/>
    </row>
    <row r="17" spans="1:11" x14ac:dyDescent="0.2">
      <c r="A17" s="20"/>
      <c r="B17" s="13"/>
      <c r="C17" s="13"/>
      <c r="D17" s="21"/>
      <c r="E17" s="21"/>
      <c r="F17" s="21"/>
      <c r="G17" s="22"/>
      <c r="H17" s="21"/>
      <c r="I17" s="22"/>
      <c r="J17" s="8"/>
    </row>
    <row r="18" spans="1:11" x14ac:dyDescent="0.2">
      <c r="A18" s="23" t="s">
        <v>18</v>
      </c>
      <c r="B18" s="13"/>
      <c r="C18" s="13" t="s">
        <v>16</v>
      </c>
      <c r="D18" s="13"/>
      <c r="E18" s="13"/>
      <c r="F18" s="13"/>
      <c r="G18" s="24"/>
      <c r="H18" s="60"/>
      <c r="I18" s="61"/>
    </row>
    <row r="19" spans="1:11" x14ac:dyDescent="0.2">
      <c r="A19" s="20"/>
      <c r="B19" s="13"/>
      <c r="C19" s="13"/>
      <c r="D19" s="13"/>
      <c r="E19" s="13"/>
      <c r="F19" s="13"/>
      <c r="G19" s="24"/>
      <c r="H19" s="60"/>
      <c r="I19" s="61"/>
    </row>
    <row r="20" spans="1:11" x14ac:dyDescent="0.2">
      <c r="A20" s="25" t="s">
        <v>4</v>
      </c>
      <c r="B20" s="13"/>
      <c r="C20" s="144" t="s">
        <v>169</v>
      </c>
      <c r="D20" s="144"/>
      <c r="E20" s="144"/>
      <c r="F20" s="144"/>
      <c r="G20" s="145"/>
      <c r="H20" s="62"/>
      <c r="I20" s="63"/>
      <c r="J20" s="14"/>
    </row>
    <row r="21" spans="1:11" x14ac:dyDescent="0.2">
      <c r="A21" s="26"/>
      <c r="B21" s="13"/>
      <c r="C21" s="13"/>
      <c r="D21" s="27"/>
      <c r="E21" s="27"/>
      <c r="F21" s="27"/>
      <c r="G21" s="28"/>
      <c r="H21" s="64"/>
      <c r="I21" s="65"/>
      <c r="J21" s="6"/>
      <c r="K21" s="2"/>
    </row>
    <row r="22" spans="1:11" x14ac:dyDescent="0.2">
      <c r="A22" s="25" t="s">
        <v>7</v>
      </c>
      <c r="B22" s="13"/>
      <c r="C22" s="29" t="s">
        <v>10</v>
      </c>
      <c r="D22" s="29"/>
      <c r="E22" s="29"/>
      <c r="F22" s="29"/>
      <c r="G22" s="30"/>
      <c r="H22" s="29"/>
      <c r="I22" s="30"/>
      <c r="J22" s="15"/>
    </row>
    <row r="23" spans="1:11" x14ac:dyDescent="0.2">
      <c r="A23" s="26"/>
      <c r="B23" s="13"/>
      <c r="C23" s="13"/>
      <c r="D23" s="27"/>
      <c r="E23" s="27"/>
      <c r="F23" s="27"/>
      <c r="G23" s="28"/>
      <c r="H23" s="64"/>
      <c r="I23" s="65"/>
      <c r="J23" s="6"/>
      <c r="K23" s="2"/>
    </row>
    <row r="24" spans="1:11" x14ac:dyDescent="0.2">
      <c r="A24" s="23" t="s">
        <v>44</v>
      </c>
      <c r="B24" s="13"/>
      <c r="C24" s="13" t="s">
        <v>45</v>
      </c>
      <c r="D24" s="13"/>
      <c r="E24" s="13"/>
      <c r="F24" s="13"/>
      <c r="G24" s="24"/>
      <c r="H24" s="60"/>
      <c r="I24" s="61"/>
    </row>
    <row r="25" spans="1:11" x14ac:dyDescent="0.2">
      <c r="A25" s="20"/>
      <c r="B25" s="13"/>
      <c r="C25" s="13"/>
      <c r="D25" s="13"/>
      <c r="E25" s="13"/>
      <c r="F25" s="13"/>
      <c r="G25" s="24"/>
      <c r="H25" s="60"/>
      <c r="I25" s="61"/>
    </row>
    <row r="26" spans="1:11" x14ac:dyDescent="0.2">
      <c r="A26" s="31" t="s">
        <v>12</v>
      </c>
      <c r="B26" s="32"/>
      <c r="C26" s="32"/>
      <c r="D26" s="32"/>
      <c r="E26" s="32"/>
      <c r="F26" s="32"/>
      <c r="G26" s="33"/>
      <c r="H26" s="66"/>
      <c r="I26" s="67"/>
      <c r="J26" s="10"/>
      <c r="K26" s="9"/>
    </row>
    <row r="27" spans="1:11" x14ac:dyDescent="0.2">
      <c r="A27" s="20"/>
      <c r="B27" s="13"/>
      <c r="C27" s="13"/>
      <c r="D27" s="13"/>
      <c r="E27" s="13"/>
      <c r="F27" s="13"/>
      <c r="G27" s="24"/>
      <c r="H27" s="60"/>
      <c r="I27" s="61"/>
    </row>
    <row r="28" spans="1:11" x14ac:dyDescent="0.2">
      <c r="A28" s="20" t="s">
        <v>5</v>
      </c>
      <c r="B28" s="13"/>
      <c r="C28" s="13"/>
      <c r="D28" s="13"/>
      <c r="E28" s="13"/>
      <c r="F28" s="13"/>
      <c r="G28" s="24"/>
      <c r="H28" s="60"/>
      <c r="I28" s="61"/>
    </row>
    <row r="29" spans="1:11" x14ac:dyDescent="0.2">
      <c r="A29" s="20"/>
      <c r="B29" s="13"/>
      <c r="C29" s="13"/>
      <c r="D29" s="13"/>
      <c r="E29" s="13"/>
      <c r="F29" s="13"/>
      <c r="G29" s="24"/>
      <c r="H29" s="60"/>
      <c r="I29" s="61"/>
    </row>
    <row r="30" spans="1:11" x14ac:dyDescent="0.2">
      <c r="A30" s="20" t="s">
        <v>46</v>
      </c>
      <c r="B30" s="13"/>
      <c r="C30" s="13"/>
      <c r="D30" s="13"/>
      <c r="E30" s="13"/>
      <c r="F30" s="13"/>
      <c r="G30" s="24"/>
      <c r="H30" s="60"/>
      <c r="I30" s="61"/>
    </row>
    <row r="31" spans="1:11" x14ac:dyDescent="0.2">
      <c r="A31" s="20"/>
      <c r="B31" s="13"/>
      <c r="C31" s="13"/>
      <c r="D31" s="13"/>
      <c r="E31" s="13"/>
      <c r="F31" s="13"/>
      <c r="G31" s="24"/>
      <c r="H31" s="60"/>
      <c r="I31" s="61"/>
    </row>
    <row r="32" spans="1:11" x14ac:dyDescent="0.2">
      <c r="A32" s="34" t="s">
        <v>6</v>
      </c>
      <c r="B32" s="35"/>
      <c r="C32" s="35"/>
      <c r="D32" s="35"/>
      <c r="E32" s="35"/>
      <c r="F32" s="35"/>
      <c r="G32" s="36"/>
      <c r="H32" s="68"/>
      <c r="I32" s="69"/>
    </row>
  </sheetData>
  <mergeCells count="7">
    <mergeCell ref="A6:E6"/>
    <mergeCell ref="A7:L7"/>
    <mergeCell ref="A8:L8"/>
    <mergeCell ref="C20:G20"/>
    <mergeCell ref="A11:J11"/>
    <mergeCell ref="A12:J12"/>
    <mergeCell ref="A13:J13"/>
  </mergeCells>
  <conditionalFormatting sqref="F10:G10">
    <cfRule type="containsBlanks" dxfId="59" priority="7">
      <formula>LEN(TRIM(F10))=0</formula>
    </cfRule>
  </conditionalFormatting>
  <conditionalFormatting sqref="L10">
    <cfRule type="containsBlanks" dxfId="58" priority="8">
      <formula>LEN(TRIM(L10))=0</formula>
    </cfRule>
  </conditionalFormatting>
  <conditionalFormatting sqref="B3">
    <cfRule type="containsBlanks" dxfId="57" priority="3">
      <formula>LEN(TRIM(B3))=0</formula>
    </cfRule>
  </conditionalFormatting>
  <conditionalFormatting sqref="D3">
    <cfRule type="containsBlanks" dxfId="56" priority="2">
      <formula>LEN(TRIM(D3))=0</formula>
    </cfRule>
  </conditionalFormatting>
  <conditionalFormatting sqref="F3">
    <cfRule type="containsBlanks" dxfId="55" priority="1">
      <formula>LEN(TRIM(F3))=0</formula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233136-262E-4B77-B72C-449A9C42EF31}">
  <dimension ref="A1:L32"/>
  <sheetViews>
    <sheetView workbookViewId="0">
      <selection activeCell="D19" sqref="D19"/>
    </sheetView>
  </sheetViews>
  <sheetFormatPr defaultColWidth="9.140625" defaultRowHeight="12.75" x14ac:dyDescent="0.2"/>
  <cols>
    <col min="1" max="1" width="11.28515625" style="1" customWidth="1"/>
    <col min="2" max="2" width="44" style="1" customWidth="1"/>
    <col min="3" max="3" width="49.140625" style="1" customWidth="1"/>
    <col min="4" max="5" width="14.7109375" style="1" customWidth="1"/>
    <col min="6" max="6" width="17.7109375" style="1" customWidth="1"/>
    <col min="7" max="7" width="6.140625" style="7" hidden="1" customWidth="1"/>
    <col min="8" max="8" width="14" style="4" bestFit="1" customWidth="1"/>
    <col min="9" max="10" width="16" style="4" customWidth="1"/>
    <col min="11" max="11" width="20.5703125" style="1" customWidth="1"/>
    <col min="12" max="12" width="17.42578125" style="12" customWidth="1"/>
    <col min="13" max="16384" width="9.140625" style="1"/>
  </cols>
  <sheetData>
    <row r="1" spans="1:12" ht="19.899999999999999" customHeight="1" x14ac:dyDescent="0.25">
      <c r="A1" s="42" t="s">
        <v>0</v>
      </c>
      <c r="B1" s="37"/>
      <c r="C1" s="37"/>
      <c r="D1" s="38"/>
      <c r="E1" s="38"/>
      <c r="F1" s="38"/>
      <c r="G1" s="39"/>
      <c r="H1" s="40"/>
      <c r="I1" s="40"/>
      <c r="J1" s="40"/>
      <c r="K1" s="38"/>
      <c r="L1" s="41"/>
    </row>
    <row r="2" spans="1:12" x14ac:dyDescent="0.2">
      <c r="A2" s="37"/>
      <c r="B2" s="37"/>
      <c r="C2" s="37"/>
      <c r="D2" s="38"/>
      <c r="E2" s="38"/>
      <c r="F2" s="38"/>
      <c r="G2" s="39"/>
      <c r="H2" s="40"/>
      <c r="I2" s="40"/>
      <c r="J2" s="40"/>
      <c r="K2" s="38"/>
      <c r="L2" s="41"/>
    </row>
    <row r="3" spans="1:12" ht="19.899999999999999" customHeight="1" x14ac:dyDescent="0.2">
      <c r="A3" s="58" t="s">
        <v>14</v>
      </c>
      <c r="B3" s="128"/>
      <c r="C3" s="58" t="s">
        <v>1</v>
      </c>
      <c r="D3" s="128"/>
      <c r="E3" s="59" t="s">
        <v>8</v>
      </c>
      <c r="F3" s="128"/>
      <c r="G3" s="39"/>
      <c r="H3" s="40"/>
      <c r="I3" s="40"/>
      <c r="J3" s="40"/>
      <c r="K3" s="38"/>
      <c r="L3" s="41"/>
    </row>
    <row r="4" spans="1:12" x14ac:dyDescent="0.2">
      <c r="A4" s="37"/>
      <c r="B4" s="37"/>
      <c r="C4" s="37"/>
      <c r="D4" s="38"/>
      <c r="E4" s="38"/>
      <c r="F4" s="38"/>
      <c r="G4" s="39"/>
      <c r="H4" s="40"/>
      <c r="I4" s="40"/>
      <c r="J4" s="40"/>
      <c r="K4" s="38"/>
      <c r="L4" s="41"/>
    </row>
    <row r="5" spans="1:12" ht="22.15" customHeight="1" x14ac:dyDescent="0.25">
      <c r="A5" s="42" t="s">
        <v>38</v>
      </c>
      <c r="B5" s="37"/>
      <c r="C5" s="37"/>
      <c r="D5" s="38"/>
      <c r="E5" s="38"/>
      <c r="F5" s="38"/>
      <c r="G5" s="39"/>
      <c r="H5" s="40"/>
      <c r="I5" s="40"/>
      <c r="J5" s="40"/>
      <c r="K5" s="38"/>
      <c r="L5" s="41"/>
    </row>
    <row r="6" spans="1:12" customFormat="1" ht="15.75" x14ac:dyDescent="0.25">
      <c r="A6" s="143" t="s">
        <v>203</v>
      </c>
      <c r="B6" s="143"/>
      <c r="C6" s="143"/>
      <c r="D6" s="143"/>
      <c r="E6" s="143"/>
      <c r="F6" s="131"/>
      <c r="G6" s="132"/>
      <c r="H6" s="133"/>
      <c r="I6" s="133"/>
      <c r="J6" s="133"/>
      <c r="K6" s="131"/>
      <c r="L6" s="134"/>
    </row>
    <row r="7" spans="1:12" ht="22.15" customHeight="1" x14ac:dyDescent="0.25">
      <c r="A7" s="143" t="s">
        <v>209</v>
      </c>
      <c r="B7" s="143"/>
      <c r="C7" s="143"/>
      <c r="D7" s="143"/>
      <c r="E7" s="143"/>
      <c r="F7" s="143"/>
      <c r="G7" s="143"/>
      <c r="H7" s="143"/>
      <c r="I7" s="143"/>
      <c r="J7" s="143"/>
      <c r="K7" s="143"/>
      <c r="L7" s="143"/>
    </row>
    <row r="8" spans="1:12" ht="36.6" customHeight="1" thickBot="1" x14ac:dyDescent="0.25">
      <c r="A8" s="146"/>
      <c r="B8" s="147"/>
      <c r="C8" s="147"/>
      <c r="D8" s="147"/>
      <c r="E8" s="147"/>
      <c r="F8" s="147"/>
      <c r="G8" s="147"/>
      <c r="H8" s="147"/>
      <c r="I8" s="147"/>
      <c r="J8" s="147"/>
      <c r="K8" s="147"/>
      <c r="L8" s="147"/>
    </row>
    <row r="9" spans="1:12" ht="46.15" customHeight="1" x14ac:dyDescent="0.2">
      <c r="A9" s="99" t="s">
        <v>24</v>
      </c>
      <c r="B9" s="100" t="s">
        <v>22</v>
      </c>
      <c r="C9" s="100" t="s">
        <v>13</v>
      </c>
      <c r="D9" s="100" t="s">
        <v>2</v>
      </c>
      <c r="E9" s="101" t="s">
        <v>15</v>
      </c>
      <c r="F9" s="101" t="s">
        <v>19</v>
      </c>
      <c r="G9" s="101" t="s">
        <v>25</v>
      </c>
      <c r="H9" s="102" t="s">
        <v>20</v>
      </c>
      <c r="I9" s="101" t="s">
        <v>27</v>
      </c>
      <c r="J9" s="101" t="s">
        <v>26</v>
      </c>
      <c r="K9" s="101" t="s">
        <v>21</v>
      </c>
      <c r="L9" s="103" t="s">
        <v>23</v>
      </c>
    </row>
    <row r="10" spans="1:12" customFormat="1" ht="87.75" customHeight="1" thickBot="1" x14ac:dyDescent="0.3">
      <c r="A10" s="55">
        <v>1</v>
      </c>
      <c r="B10" s="96" t="s">
        <v>67</v>
      </c>
      <c r="C10" s="95" t="s">
        <v>68</v>
      </c>
      <c r="D10" s="43" t="s">
        <v>9</v>
      </c>
      <c r="E10" s="43">
        <v>1</v>
      </c>
      <c r="F10" s="47"/>
      <c r="G10" s="44">
        <f>F10*0.22</f>
        <v>0</v>
      </c>
      <c r="H10" s="45">
        <f t="shared" ref="H10" si="0">+F10+G10</f>
        <v>0</v>
      </c>
      <c r="I10" s="48">
        <f>E10*F10</f>
        <v>0</v>
      </c>
      <c r="J10" s="48">
        <f>K10-I10</f>
        <v>0</v>
      </c>
      <c r="K10" s="47">
        <f t="shared" ref="K10" si="1">+H10*E10</f>
        <v>0</v>
      </c>
      <c r="L10" s="121"/>
    </row>
    <row r="11" spans="1:12" customFormat="1" ht="21.95" customHeight="1" thickTop="1" thickBot="1" x14ac:dyDescent="0.3">
      <c r="A11" s="148" t="s">
        <v>39</v>
      </c>
      <c r="B11" s="149"/>
      <c r="C11" s="149"/>
      <c r="D11" s="149"/>
      <c r="E11" s="149"/>
      <c r="F11" s="149"/>
      <c r="G11" s="149"/>
      <c r="H11" s="149"/>
      <c r="I11" s="149"/>
      <c r="J11" s="150"/>
      <c r="K11" s="90">
        <f>SUM(I10:I10)</f>
        <v>0</v>
      </c>
    </row>
    <row r="12" spans="1:12" ht="21.95" customHeight="1" thickTop="1" thickBot="1" x14ac:dyDescent="0.25">
      <c r="A12" s="148" t="s">
        <v>40</v>
      </c>
      <c r="B12" s="149"/>
      <c r="C12" s="149"/>
      <c r="D12" s="149"/>
      <c r="E12" s="149"/>
      <c r="F12" s="149"/>
      <c r="G12" s="149"/>
      <c r="H12" s="149"/>
      <c r="I12" s="149"/>
      <c r="J12" s="150"/>
      <c r="K12" s="91">
        <f>SUM(J10:J10)</f>
        <v>0</v>
      </c>
    </row>
    <row r="13" spans="1:12" ht="21.95" customHeight="1" thickTop="1" thickBot="1" x14ac:dyDescent="0.25">
      <c r="A13" s="148" t="s">
        <v>41</v>
      </c>
      <c r="B13" s="149"/>
      <c r="C13" s="149"/>
      <c r="D13" s="149"/>
      <c r="E13" s="149"/>
      <c r="F13" s="149"/>
      <c r="G13" s="149"/>
      <c r="H13" s="149"/>
      <c r="I13" s="149"/>
      <c r="J13" s="150"/>
      <c r="K13" s="91">
        <f>SUM(K10:K10)</f>
        <v>0</v>
      </c>
    </row>
    <row r="14" spans="1:12" ht="13.5" thickTop="1" x14ac:dyDescent="0.2"/>
    <row r="16" spans="1:12" x14ac:dyDescent="0.2">
      <c r="A16" s="16" t="s">
        <v>3</v>
      </c>
      <c r="B16" s="17"/>
      <c r="C16" s="18" t="s">
        <v>11</v>
      </c>
      <c r="D16" s="17"/>
      <c r="E16" s="18"/>
      <c r="F16" s="18"/>
      <c r="G16" s="19"/>
      <c r="H16" s="18"/>
      <c r="I16" s="19"/>
      <c r="J16" s="8"/>
    </row>
    <row r="17" spans="1:11" x14ac:dyDescent="0.2">
      <c r="A17" s="20"/>
      <c r="B17" s="13"/>
      <c r="C17" s="13"/>
      <c r="D17" s="21"/>
      <c r="E17" s="21"/>
      <c r="F17" s="21"/>
      <c r="G17" s="22"/>
      <c r="H17" s="21"/>
      <c r="I17" s="22"/>
      <c r="J17" s="8"/>
    </row>
    <row r="18" spans="1:11" x14ac:dyDescent="0.2">
      <c r="A18" s="23" t="s">
        <v>18</v>
      </c>
      <c r="B18" s="13"/>
      <c r="C18" s="13" t="s">
        <v>16</v>
      </c>
      <c r="D18" s="13"/>
      <c r="E18" s="13"/>
      <c r="F18" s="13"/>
      <c r="G18" s="24"/>
      <c r="H18" s="60"/>
      <c r="I18" s="61"/>
    </row>
    <row r="19" spans="1:11" x14ac:dyDescent="0.2">
      <c r="A19" s="20"/>
      <c r="B19" s="13"/>
      <c r="C19" s="13"/>
      <c r="D19" s="13"/>
      <c r="E19" s="13"/>
      <c r="F19" s="13"/>
      <c r="G19" s="24"/>
      <c r="H19" s="60"/>
      <c r="I19" s="61"/>
    </row>
    <row r="20" spans="1:11" x14ac:dyDescent="0.2">
      <c r="A20" s="25" t="s">
        <v>4</v>
      </c>
      <c r="B20" s="13"/>
      <c r="C20" s="144" t="s">
        <v>169</v>
      </c>
      <c r="D20" s="144"/>
      <c r="E20" s="144"/>
      <c r="F20" s="144"/>
      <c r="G20" s="145"/>
      <c r="H20" s="62"/>
      <c r="I20" s="63"/>
      <c r="J20" s="14"/>
    </row>
    <row r="21" spans="1:11" x14ac:dyDescent="0.2">
      <c r="A21" s="26"/>
      <c r="B21" s="13"/>
      <c r="C21" s="13"/>
      <c r="D21" s="27"/>
      <c r="E21" s="27"/>
      <c r="F21" s="27"/>
      <c r="G21" s="28"/>
      <c r="H21" s="64"/>
      <c r="I21" s="65"/>
      <c r="J21" s="6"/>
      <c r="K21" s="2"/>
    </row>
    <row r="22" spans="1:11" x14ac:dyDescent="0.2">
      <c r="A22" s="25" t="s">
        <v>7</v>
      </c>
      <c r="B22" s="13"/>
      <c r="C22" s="29" t="s">
        <v>10</v>
      </c>
      <c r="D22" s="29"/>
      <c r="E22" s="29"/>
      <c r="F22" s="29"/>
      <c r="G22" s="30"/>
      <c r="H22" s="29"/>
      <c r="I22" s="30"/>
      <c r="J22" s="15"/>
    </row>
    <row r="23" spans="1:11" x14ac:dyDescent="0.2">
      <c r="A23" s="26"/>
      <c r="B23" s="13"/>
      <c r="C23" s="13"/>
      <c r="D23" s="27"/>
      <c r="E23" s="27"/>
      <c r="F23" s="27"/>
      <c r="G23" s="28"/>
      <c r="H23" s="64"/>
      <c r="I23" s="65"/>
      <c r="J23" s="6"/>
      <c r="K23" s="2"/>
    </row>
    <row r="24" spans="1:11" x14ac:dyDescent="0.2">
      <c r="A24" s="23" t="s">
        <v>44</v>
      </c>
      <c r="B24" s="13"/>
      <c r="C24" s="13" t="s">
        <v>45</v>
      </c>
      <c r="D24" s="13"/>
      <c r="E24" s="13"/>
      <c r="F24" s="13"/>
      <c r="G24" s="24"/>
      <c r="H24" s="60"/>
      <c r="I24" s="61"/>
    </row>
    <row r="25" spans="1:11" x14ac:dyDescent="0.2">
      <c r="A25" s="20"/>
      <c r="B25" s="13"/>
      <c r="C25" s="13"/>
      <c r="D25" s="13"/>
      <c r="E25" s="13"/>
      <c r="F25" s="13"/>
      <c r="G25" s="24"/>
      <c r="H25" s="60"/>
      <c r="I25" s="61"/>
    </row>
    <row r="26" spans="1:11" x14ac:dyDescent="0.2">
      <c r="A26" s="31" t="s">
        <v>12</v>
      </c>
      <c r="B26" s="32"/>
      <c r="C26" s="32"/>
      <c r="D26" s="32"/>
      <c r="E26" s="32"/>
      <c r="F26" s="32"/>
      <c r="G26" s="33"/>
      <c r="H26" s="66"/>
      <c r="I26" s="67"/>
      <c r="J26" s="10"/>
      <c r="K26" s="9"/>
    </row>
    <row r="27" spans="1:11" x14ac:dyDescent="0.2">
      <c r="A27" s="20"/>
      <c r="B27" s="13"/>
      <c r="C27" s="13"/>
      <c r="D27" s="13"/>
      <c r="E27" s="13"/>
      <c r="F27" s="13"/>
      <c r="G27" s="24"/>
      <c r="H27" s="60"/>
      <c r="I27" s="61"/>
    </row>
    <row r="28" spans="1:11" x14ac:dyDescent="0.2">
      <c r="A28" s="20" t="s">
        <v>5</v>
      </c>
      <c r="B28" s="13"/>
      <c r="C28" s="13"/>
      <c r="D28" s="13"/>
      <c r="E28" s="13"/>
      <c r="F28" s="13"/>
      <c r="G28" s="24"/>
      <c r="H28" s="60"/>
      <c r="I28" s="61"/>
    </row>
    <row r="29" spans="1:11" x14ac:dyDescent="0.2">
      <c r="A29" s="20"/>
      <c r="B29" s="13"/>
      <c r="C29" s="13"/>
      <c r="D29" s="13"/>
      <c r="E29" s="13"/>
      <c r="F29" s="13"/>
      <c r="G29" s="24"/>
      <c r="H29" s="60"/>
      <c r="I29" s="61"/>
    </row>
    <row r="30" spans="1:11" x14ac:dyDescent="0.2">
      <c r="A30" s="20" t="s">
        <v>46</v>
      </c>
      <c r="B30" s="13"/>
      <c r="C30" s="13"/>
      <c r="D30" s="13"/>
      <c r="E30" s="13"/>
      <c r="F30" s="13"/>
      <c r="G30" s="24"/>
      <c r="H30" s="60"/>
      <c r="I30" s="61"/>
    </row>
    <row r="31" spans="1:11" x14ac:dyDescent="0.2">
      <c r="A31" s="20"/>
      <c r="B31" s="13"/>
      <c r="C31" s="13"/>
      <c r="D31" s="13"/>
      <c r="E31" s="13"/>
      <c r="F31" s="13"/>
      <c r="G31" s="24"/>
      <c r="H31" s="60"/>
      <c r="I31" s="61"/>
    </row>
    <row r="32" spans="1:11" x14ac:dyDescent="0.2">
      <c r="A32" s="34" t="s">
        <v>6</v>
      </c>
      <c r="B32" s="35"/>
      <c r="C32" s="35"/>
      <c r="D32" s="35"/>
      <c r="E32" s="35"/>
      <c r="F32" s="35"/>
      <c r="G32" s="36"/>
      <c r="H32" s="68"/>
      <c r="I32" s="69"/>
    </row>
  </sheetData>
  <mergeCells count="7">
    <mergeCell ref="A6:E6"/>
    <mergeCell ref="C20:G20"/>
    <mergeCell ref="A7:L7"/>
    <mergeCell ref="A8:L8"/>
    <mergeCell ref="A11:J11"/>
    <mergeCell ref="A12:J12"/>
    <mergeCell ref="A13:J13"/>
  </mergeCells>
  <conditionalFormatting sqref="B3">
    <cfRule type="containsBlanks" dxfId="54" priority="5">
      <formula>LEN(TRIM(B3))=0</formula>
    </cfRule>
  </conditionalFormatting>
  <conditionalFormatting sqref="F10:G10">
    <cfRule type="containsBlanks" dxfId="53" priority="6">
      <formula>LEN(TRIM(F10))=0</formula>
    </cfRule>
  </conditionalFormatting>
  <conditionalFormatting sqref="L10">
    <cfRule type="containsBlanks" dxfId="52" priority="7">
      <formula>LEN(TRIM(L10))=0</formula>
    </cfRule>
  </conditionalFormatting>
  <conditionalFormatting sqref="D3">
    <cfRule type="containsBlanks" dxfId="51" priority="2">
      <formula>LEN(TRIM(D3))=0</formula>
    </cfRule>
  </conditionalFormatting>
  <conditionalFormatting sqref="F3">
    <cfRule type="containsBlanks" dxfId="50" priority="1">
      <formula>LEN(TRIM(F3))=0</formula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96356A-038A-433A-AB8E-6E3406BFBD54}">
  <dimension ref="A1:L32"/>
  <sheetViews>
    <sheetView workbookViewId="0">
      <selection activeCell="K10" sqref="K10"/>
    </sheetView>
  </sheetViews>
  <sheetFormatPr defaultColWidth="9.140625" defaultRowHeight="12.75" x14ac:dyDescent="0.2"/>
  <cols>
    <col min="1" max="1" width="11.28515625" style="1" customWidth="1"/>
    <col min="2" max="2" width="44" style="1" customWidth="1"/>
    <col min="3" max="3" width="49.140625" style="1" customWidth="1"/>
    <col min="4" max="5" width="14.7109375" style="1" customWidth="1"/>
    <col min="6" max="6" width="17.7109375" style="1" customWidth="1"/>
    <col min="7" max="7" width="6.140625" style="7" hidden="1" customWidth="1"/>
    <col min="8" max="8" width="14" style="4" bestFit="1" customWidth="1"/>
    <col min="9" max="10" width="16" style="4" customWidth="1"/>
    <col min="11" max="11" width="20.5703125" style="1" customWidth="1"/>
    <col min="12" max="12" width="17.42578125" style="12" customWidth="1"/>
    <col min="13" max="16384" width="9.140625" style="1"/>
  </cols>
  <sheetData>
    <row r="1" spans="1:12" ht="19.899999999999999" customHeight="1" x14ac:dyDescent="0.25">
      <c r="A1" s="42" t="s">
        <v>0</v>
      </c>
      <c r="B1" s="37"/>
      <c r="C1" s="37"/>
      <c r="D1" s="38"/>
      <c r="E1" s="38"/>
      <c r="F1" s="38"/>
      <c r="G1" s="39"/>
      <c r="H1" s="40"/>
      <c r="I1" s="40"/>
      <c r="J1" s="40"/>
      <c r="K1" s="38"/>
      <c r="L1" s="41"/>
    </row>
    <row r="2" spans="1:12" x14ac:dyDescent="0.2">
      <c r="A2" s="37"/>
      <c r="B2" s="37"/>
      <c r="C2" s="37"/>
      <c r="D2" s="38"/>
      <c r="E2" s="38"/>
      <c r="F2" s="38"/>
      <c r="G2" s="39"/>
      <c r="H2" s="40"/>
      <c r="I2" s="40"/>
      <c r="J2" s="40"/>
      <c r="K2" s="38"/>
      <c r="L2" s="41"/>
    </row>
    <row r="3" spans="1:12" ht="19.899999999999999" customHeight="1" x14ac:dyDescent="0.2">
      <c r="A3" s="58" t="s">
        <v>14</v>
      </c>
      <c r="B3" s="128"/>
      <c r="C3" s="58" t="s">
        <v>1</v>
      </c>
      <c r="D3" s="128"/>
      <c r="E3" s="59" t="s">
        <v>8</v>
      </c>
      <c r="F3" s="128"/>
      <c r="G3" s="39"/>
      <c r="H3" s="40"/>
      <c r="I3" s="40"/>
      <c r="J3" s="40"/>
      <c r="K3" s="38"/>
      <c r="L3" s="41"/>
    </row>
    <row r="4" spans="1:12" x14ac:dyDescent="0.2">
      <c r="A4" s="37"/>
      <c r="B4" s="37"/>
      <c r="C4" s="37"/>
      <c r="D4" s="38"/>
      <c r="E4" s="38"/>
      <c r="F4" s="38"/>
      <c r="G4" s="39"/>
      <c r="H4" s="40"/>
      <c r="I4" s="40"/>
      <c r="J4" s="40"/>
      <c r="K4" s="38"/>
      <c r="L4" s="41"/>
    </row>
    <row r="5" spans="1:12" ht="22.15" customHeight="1" x14ac:dyDescent="0.25">
      <c r="A5" s="42" t="s">
        <v>38</v>
      </c>
      <c r="B5" s="37"/>
      <c r="C5" s="37"/>
      <c r="D5" s="38"/>
      <c r="E5" s="38"/>
      <c r="F5" s="38"/>
      <c r="G5" s="39"/>
      <c r="H5" s="40"/>
      <c r="I5" s="40"/>
      <c r="J5" s="40"/>
      <c r="K5" s="38"/>
      <c r="L5" s="41"/>
    </row>
    <row r="6" spans="1:12" customFormat="1" ht="15.75" x14ac:dyDescent="0.25">
      <c r="A6" s="143" t="s">
        <v>203</v>
      </c>
      <c r="B6" s="143"/>
      <c r="C6" s="143"/>
      <c r="D6" s="143"/>
      <c r="E6" s="143"/>
      <c r="F6" s="131"/>
      <c r="G6" s="132"/>
      <c r="H6" s="133"/>
      <c r="I6" s="133"/>
      <c r="J6" s="133"/>
      <c r="K6" s="131"/>
      <c r="L6" s="134"/>
    </row>
    <row r="7" spans="1:12" ht="22.15" customHeight="1" x14ac:dyDescent="0.25">
      <c r="A7" s="143" t="s">
        <v>210</v>
      </c>
      <c r="B7" s="143"/>
      <c r="C7" s="143"/>
      <c r="D7" s="143"/>
      <c r="E7" s="143"/>
      <c r="F7" s="143"/>
      <c r="G7" s="143"/>
      <c r="H7" s="143"/>
      <c r="I7" s="143"/>
      <c r="J7" s="143"/>
      <c r="K7" s="143"/>
      <c r="L7" s="143"/>
    </row>
    <row r="8" spans="1:12" ht="36.6" customHeight="1" thickBot="1" x14ac:dyDescent="0.25">
      <c r="A8" s="146"/>
      <c r="B8" s="147"/>
      <c r="C8" s="147"/>
      <c r="D8" s="147"/>
      <c r="E8" s="147"/>
      <c r="F8" s="147"/>
      <c r="G8" s="147"/>
      <c r="H8" s="147"/>
      <c r="I8" s="147"/>
      <c r="J8" s="147"/>
      <c r="K8" s="147"/>
      <c r="L8" s="147"/>
    </row>
    <row r="9" spans="1:12" ht="46.15" customHeight="1" x14ac:dyDescent="0.2">
      <c r="A9" s="99" t="s">
        <v>24</v>
      </c>
      <c r="B9" s="100" t="s">
        <v>22</v>
      </c>
      <c r="C9" s="100" t="s">
        <v>13</v>
      </c>
      <c r="D9" s="100" t="s">
        <v>2</v>
      </c>
      <c r="E9" s="101" t="s">
        <v>15</v>
      </c>
      <c r="F9" s="101" t="s">
        <v>19</v>
      </c>
      <c r="G9" s="101" t="s">
        <v>25</v>
      </c>
      <c r="H9" s="102" t="s">
        <v>20</v>
      </c>
      <c r="I9" s="101" t="s">
        <v>27</v>
      </c>
      <c r="J9" s="101" t="s">
        <v>26</v>
      </c>
      <c r="K9" s="101" t="s">
        <v>21</v>
      </c>
      <c r="L9" s="103" t="s">
        <v>23</v>
      </c>
    </row>
    <row r="10" spans="1:12" customFormat="1" ht="63.75" customHeight="1" thickBot="1" x14ac:dyDescent="0.3">
      <c r="A10" s="55">
        <v>1</v>
      </c>
      <c r="B10" s="96" t="s">
        <v>69</v>
      </c>
      <c r="C10" s="95" t="s">
        <v>141</v>
      </c>
      <c r="D10" s="43" t="s">
        <v>9</v>
      </c>
      <c r="E10" s="43">
        <v>1</v>
      </c>
      <c r="F10" s="47"/>
      <c r="G10" s="44">
        <f>F10*0.22</f>
        <v>0</v>
      </c>
      <c r="H10" s="45">
        <f t="shared" ref="H10" si="0">+F10+G10</f>
        <v>0</v>
      </c>
      <c r="I10" s="48">
        <f>E10*F10</f>
        <v>0</v>
      </c>
      <c r="J10" s="48">
        <f>K10-I10</f>
        <v>0</v>
      </c>
      <c r="K10" s="47">
        <f t="shared" ref="K10" si="1">+H10*E10</f>
        <v>0</v>
      </c>
      <c r="L10" s="121"/>
    </row>
    <row r="11" spans="1:12" customFormat="1" ht="21.95" customHeight="1" thickTop="1" thickBot="1" x14ac:dyDescent="0.3">
      <c r="A11" s="148" t="s">
        <v>39</v>
      </c>
      <c r="B11" s="149"/>
      <c r="C11" s="149"/>
      <c r="D11" s="149"/>
      <c r="E11" s="149"/>
      <c r="F11" s="149"/>
      <c r="G11" s="149"/>
      <c r="H11" s="149"/>
      <c r="I11" s="149"/>
      <c r="J11" s="150"/>
      <c r="K11" s="90">
        <f>SUM(I10:I10)</f>
        <v>0</v>
      </c>
    </row>
    <row r="12" spans="1:12" ht="21.95" customHeight="1" thickTop="1" thickBot="1" x14ac:dyDescent="0.25">
      <c r="A12" s="148" t="s">
        <v>40</v>
      </c>
      <c r="B12" s="149"/>
      <c r="C12" s="149"/>
      <c r="D12" s="149"/>
      <c r="E12" s="149"/>
      <c r="F12" s="149"/>
      <c r="G12" s="149"/>
      <c r="H12" s="149"/>
      <c r="I12" s="149"/>
      <c r="J12" s="150"/>
      <c r="K12" s="91">
        <f>SUM(J10:J10)</f>
        <v>0</v>
      </c>
    </row>
    <row r="13" spans="1:12" ht="21.95" customHeight="1" thickTop="1" thickBot="1" x14ac:dyDescent="0.25">
      <c r="A13" s="148" t="s">
        <v>41</v>
      </c>
      <c r="B13" s="149"/>
      <c r="C13" s="149"/>
      <c r="D13" s="149"/>
      <c r="E13" s="149"/>
      <c r="F13" s="149"/>
      <c r="G13" s="149"/>
      <c r="H13" s="149"/>
      <c r="I13" s="149"/>
      <c r="J13" s="150"/>
      <c r="K13" s="91">
        <f>SUM(K10:K10)</f>
        <v>0</v>
      </c>
    </row>
    <row r="14" spans="1:12" ht="13.5" thickTop="1" x14ac:dyDescent="0.2"/>
    <row r="16" spans="1:12" x14ac:dyDescent="0.2">
      <c r="A16" s="16" t="s">
        <v>3</v>
      </c>
      <c r="B16" s="17"/>
      <c r="C16" s="18" t="s">
        <v>11</v>
      </c>
      <c r="D16" s="17"/>
      <c r="E16" s="18"/>
      <c r="F16" s="18"/>
      <c r="G16" s="19"/>
      <c r="H16" s="18"/>
      <c r="I16" s="19"/>
      <c r="J16" s="8"/>
    </row>
    <row r="17" spans="1:11" x14ac:dyDescent="0.2">
      <c r="A17" s="20"/>
      <c r="B17" s="13"/>
      <c r="C17" s="13"/>
      <c r="D17" s="21"/>
      <c r="E17" s="21"/>
      <c r="F17" s="21"/>
      <c r="G17" s="22"/>
      <c r="H17" s="21"/>
      <c r="I17" s="22"/>
      <c r="J17" s="8"/>
    </row>
    <row r="18" spans="1:11" x14ac:dyDescent="0.2">
      <c r="A18" s="23" t="s">
        <v>18</v>
      </c>
      <c r="B18" s="13"/>
      <c r="C18" s="13" t="s">
        <v>16</v>
      </c>
      <c r="D18" s="13"/>
      <c r="E18" s="13"/>
      <c r="F18" s="13"/>
      <c r="G18" s="24"/>
      <c r="H18" s="60"/>
      <c r="I18" s="61"/>
    </row>
    <row r="19" spans="1:11" x14ac:dyDescent="0.2">
      <c r="A19" s="20"/>
      <c r="B19" s="13"/>
      <c r="C19" s="13"/>
      <c r="D19" s="13"/>
      <c r="E19" s="13"/>
      <c r="F19" s="13"/>
      <c r="G19" s="24"/>
      <c r="H19" s="60"/>
      <c r="I19" s="61"/>
    </row>
    <row r="20" spans="1:11" x14ac:dyDescent="0.2">
      <c r="A20" s="25" t="s">
        <v>4</v>
      </c>
      <c r="B20" s="13"/>
      <c r="C20" s="144" t="s">
        <v>169</v>
      </c>
      <c r="D20" s="144"/>
      <c r="E20" s="144"/>
      <c r="F20" s="144"/>
      <c r="G20" s="145"/>
      <c r="H20" s="62"/>
      <c r="I20" s="63"/>
      <c r="J20" s="14"/>
    </row>
    <row r="21" spans="1:11" x14ac:dyDescent="0.2">
      <c r="A21" s="26"/>
      <c r="B21" s="13"/>
      <c r="C21" s="13"/>
      <c r="D21" s="27"/>
      <c r="E21" s="27"/>
      <c r="F21" s="27"/>
      <c r="G21" s="28"/>
      <c r="H21" s="64"/>
      <c r="I21" s="65"/>
      <c r="J21" s="6"/>
      <c r="K21" s="2"/>
    </row>
    <row r="22" spans="1:11" x14ac:dyDescent="0.2">
      <c r="A22" s="25" t="s">
        <v>7</v>
      </c>
      <c r="B22" s="13"/>
      <c r="C22" s="29" t="s">
        <v>10</v>
      </c>
      <c r="D22" s="29"/>
      <c r="E22" s="29"/>
      <c r="F22" s="29"/>
      <c r="G22" s="30"/>
      <c r="H22" s="29"/>
      <c r="I22" s="30"/>
      <c r="J22" s="15"/>
    </row>
    <row r="23" spans="1:11" x14ac:dyDescent="0.2">
      <c r="A23" s="26"/>
      <c r="B23" s="13"/>
      <c r="C23" s="13"/>
      <c r="D23" s="27"/>
      <c r="E23" s="27"/>
      <c r="F23" s="27"/>
      <c r="G23" s="28"/>
      <c r="H23" s="64"/>
      <c r="I23" s="65"/>
      <c r="J23" s="6"/>
      <c r="K23" s="2"/>
    </row>
    <row r="24" spans="1:11" x14ac:dyDescent="0.2">
      <c r="A24" s="23" t="s">
        <v>44</v>
      </c>
      <c r="B24" s="13"/>
      <c r="C24" s="13" t="s">
        <v>45</v>
      </c>
      <c r="D24" s="13"/>
      <c r="E24" s="13"/>
      <c r="F24" s="13"/>
      <c r="G24" s="24"/>
      <c r="H24" s="60"/>
      <c r="I24" s="61"/>
    </row>
    <row r="25" spans="1:11" x14ac:dyDescent="0.2">
      <c r="A25" s="20"/>
      <c r="B25" s="13"/>
      <c r="C25" s="13"/>
      <c r="D25" s="13"/>
      <c r="E25" s="13"/>
      <c r="F25" s="13"/>
      <c r="G25" s="24"/>
      <c r="H25" s="60"/>
      <c r="I25" s="61"/>
    </row>
    <row r="26" spans="1:11" x14ac:dyDescent="0.2">
      <c r="A26" s="31" t="s">
        <v>12</v>
      </c>
      <c r="B26" s="32"/>
      <c r="C26" s="32"/>
      <c r="D26" s="32"/>
      <c r="E26" s="32"/>
      <c r="F26" s="32"/>
      <c r="G26" s="33"/>
      <c r="H26" s="66"/>
      <c r="I26" s="67"/>
      <c r="J26" s="10"/>
      <c r="K26" s="9"/>
    </row>
    <row r="27" spans="1:11" x14ac:dyDescent="0.2">
      <c r="A27" s="20"/>
      <c r="B27" s="13"/>
      <c r="C27" s="13"/>
      <c r="D27" s="13"/>
      <c r="E27" s="13"/>
      <c r="F27" s="13"/>
      <c r="G27" s="24"/>
      <c r="H27" s="60"/>
      <c r="I27" s="61"/>
    </row>
    <row r="28" spans="1:11" x14ac:dyDescent="0.2">
      <c r="A28" s="20" t="s">
        <v>5</v>
      </c>
      <c r="B28" s="13"/>
      <c r="C28" s="13"/>
      <c r="D28" s="13"/>
      <c r="E28" s="13"/>
      <c r="F28" s="13"/>
      <c r="G28" s="24"/>
      <c r="H28" s="60"/>
      <c r="I28" s="61"/>
    </row>
    <row r="29" spans="1:11" x14ac:dyDescent="0.2">
      <c r="A29" s="20"/>
      <c r="B29" s="13"/>
      <c r="C29" s="13"/>
      <c r="D29" s="13"/>
      <c r="E29" s="13"/>
      <c r="F29" s="13"/>
      <c r="G29" s="24"/>
      <c r="H29" s="60"/>
      <c r="I29" s="61"/>
    </row>
    <row r="30" spans="1:11" x14ac:dyDescent="0.2">
      <c r="A30" s="20" t="s">
        <v>46</v>
      </c>
      <c r="B30" s="13"/>
      <c r="C30" s="13"/>
      <c r="D30" s="13"/>
      <c r="E30" s="13"/>
      <c r="F30" s="13"/>
      <c r="G30" s="24"/>
      <c r="H30" s="60"/>
      <c r="I30" s="61"/>
    </row>
    <row r="31" spans="1:11" x14ac:dyDescent="0.2">
      <c r="A31" s="20"/>
      <c r="B31" s="13"/>
      <c r="C31" s="13"/>
      <c r="D31" s="13"/>
      <c r="E31" s="13"/>
      <c r="F31" s="13"/>
      <c r="G31" s="24"/>
      <c r="H31" s="60"/>
      <c r="I31" s="61"/>
    </row>
    <row r="32" spans="1:11" x14ac:dyDescent="0.2">
      <c r="A32" s="34" t="s">
        <v>6</v>
      </c>
      <c r="B32" s="35"/>
      <c r="C32" s="35"/>
      <c r="D32" s="35"/>
      <c r="E32" s="35"/>
      <c r="F32" s="35"/>
      <c r="G32" s="36"/>
      <c r="H32" s="68"/>
      <c r="I32" s="69"/>
    </row>
  </sheetData>
  <mergeCells count="7">
    <mergeCell ref="A6:E6"/>
    <mergeCell ref="C20:G20"/>
    <mergeCell ref="A7:L7"/>
    <mergeCell ref="A8:L8"/>
    <mergeCell ref="A11:J11"/>
    <mergeCell ref="A12:J12"/>
    <mergeCell ref="A13:J13"/>
  </mergeCells>
  <conditionalFormatting sqref="B3">
    <cfRule type="containsBlanks" dxfId="49" priority="5">
      <formula>LEN(TRIM(B3))=0</formula>
    </cfRule>
  </conditionalFormatting>
  <conditionalFormatting sqref="F10:G10">
    <cfRule type="containsBlanks" dxfId="48" priority="6">
      <formula>LEN(TRIM(F10))=0</formula>
    </cfRule>
  </conditionalFormatting>
  <conditionalFormatting sqref="L10">
    <cfRule type="containsBlanks" dxfId="47" priority="7">
      <formula>LEN(TRIM(L10))=0</formula>
    </cfRule>
  </conditionalFormatting>
  <conditionalFormatting sqref="D3">
    <cfRule type="containsBlanks" dxfId="46" priority="2">
      <formula>LEN(TRIM(D3))=0</formula>
    </cfRule>
  </conditionalFormatting>
  <conditionalFormatting sqref="F3">
    <cfRule type="containsBlanks" dxfId="45" priority="1">
      <formula>LEN(TRIM(F3))=0</formula>
    </cfRule>
  </conditionalFormatting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F11A30-454B-4AA4-B2CD-D998D1CF9E2A}">
  <dimension ref="A1:L32"/>
  <sheetViews>
    <sheetView workbookViewId="0">
      <selection activeCell="L10" sqref="L10"/>
    </sheetView>
  </sheetViews>
  <sheetFormatPr defaultColWidth="9.140625" defaultRowHeight="12.75" x14ac:dyDescent="0.2"/>
  <cols>
    <col min="1" max="1" width="11.28515625" style="1" customWidth="1"/>
    <col min="2" max="2" width="44" style="1" customWidth="1"/>
    <col min="3" max="3" width="49.140625" style="1" customWidth="1"/>
    <col min="4" max="5" width="14.7109375" style="1" customWidth="1"/>
    <col min="6" max="6" width="17.7109375" style="1" customWidth="1"/>
    <col min="7" max="7" width="6.140625" style="7" hidden="1" customWidth="1"/>
    <col min="8" max="8" width="14" style="4" bestFit="1" customWidth="1"/>
    <col min="9" max="10" width="16" style="4" customWidth="1"/>
    <col min="11" max="11" width="20.5703125" style="1" customWidth="1"/>
    <col min="12" max="12" width="17.42578125" style="12" customWidth="1"/>
    <col min="13" max="16384" width="9.140625" style="1"/>
  </cols>
  <sheetData>
    <row r="1" spans="1:12" ht="19.899999999999999" customHeight="1" x14ac:dyDescent="0.25">
      <c r="A1" s="42" t="s">
        <v>0</v>
      </c>
      <c r="B1" s="37"/>
      <c r="C1" s="37"/>
      <c r="D1" s="38"/>
      <c r="E1" s="38"/>
      <c r="F1" s="38"/>
      <c r="G1" s="39"/>
      <c r="H1" s="40"/>
      <c r="I1" s="40"/>
      <c r="J1" s="40"/>
      <c r="K1" s="38"/>
      <c r="L1" s="41"/>
    </row>
    <row r="2" spans="1:12" x14ac:dyDescent="0.2">
      <c r="A2" s="37"/>
      <c r="B2" s="37"/>
      <c r="C2" s="37"/>
      <c r="D2" s="38"/>
      <c r="E2" s="38"/>
      <c r="F2" s="38"/>
      <c r="G2" s="39"/>
      <c r="H2" s="40"/>
      <c r="I2" s="40"/>
      <c r="J2" s="40"/>
      <c r="K2" s="38"/>
      <c r="L2" s="41"/>
    </row>
    <row r="3" spans="1:12" ht="19.899999999999999" customHeight="1" x14ac:dyDescent="0.2">
      <c r="A3" s="58" t="s">
        <v>14</v>
      </c>
      <c r="B3" s="128"/>
      <c r="C3" s="58" t="s">
        <v>1</v>
      </c>
      <c r="D3" s="128"/>
      <c r="E3" s="59" t="s">
        <v>8</v>
      </c>
      <c r="F3" s="128"/>
      <c r="G3" s="39"/>
      <c r="H3" s="40"/>
      <c r="I3" s="40"/>
      <c r="J3" s="40"/>
      <c r="K3" s="38"/>
      <c r="L3" s="41"/>
    </row>
    <row r="4" spans="1:12" x14ac:dyDescent="0.2">
      <c r="A4" s="37"/>
      <c r="B4" s="37"/>
      <c r="C4" s="37"/>
      <c r="D4" s="38"/>
      <c r="E4" s="38"/>
      <c r="F4" s="38"/>
      <c r="G4" s="39"/>
      <c r="H4" s="40"/>
      <c r="I4" s="40"/>
      <c r="J4" s="40"/>
      <c r="K4" s="38"/>
      <c r="L4" s="41"/>
    </row>
    <row r="5" spans="1:12" ht="22.15" customHeight="1" x14ac:dyDescent="0.25">
      <c r="A5" s="42" t="s">
        <v>38</v>
      </c>
      <c r="B5" s="37"/>
      <c r="C5" s="37"/>
      <c r="D5" s="38"/>
      <c r="E5" s="38"/>
      <c r="F5" s="38"/>
      <c r="G5" s="39"/>
      <c r="H5" s="40"/>
      <c r="I5" s="40"/>
      <c r="J5" s="40"/>
      <c r="K5" s="38"/>
      <c r="L5" s="41"/>
    </row>
    <row r="6" spans="1:12" customFormat="1" ht="15.75" x14ac:dyDescent="0.25">
      <c r="A6" s="143" t="s">
        <v>203</v>
      </c>
      <c r="B6" s="143"/>
      <c r="C6" s="143"/>
      <c r="D6" s="143"/>
      <c r="E6" s="143"/>
      <c r="F6" s="131"/>
      <c r="G6" s="132"/>
      <c r="H6" s="133"/>
      <c r="I6" s="133"/>
      <c r="J6" s="133"/>
      <c r="K6" s="131"/>
      <c r="L6" s="134"/>
    </row>
    <row r="7" spans="1:12" ht="22.15" customHeight="1" x14ac:dyDescent="0.25">
      <c r="A7" s="143" t="s">
        <v>211</v>
      </c>
      <c r="B7" s="143"/>
      <c r="C7" s="143"/>
      <c r="D7" s="143"/>
      <c r="E7" s="143"/>
      <c r="F7" s="143"/>
      <c r="G7" s="143"/>
      <c r="H7" s="143"/>
      <c r="I7" s="143"/>
      <c r="J7" s="143"/>
      <c r="K7" s="143"/>
      <c r="L7" s="143"/>
    </row>
    <row r="8" spans="1:12" ht="36.6" customHeight="1" thickBot="1" x14ac:dyDescent="0.25">
      <c r="A8" s="146"/>
      <c r="B8" s="147"/>
      <c r="C8" s="147"/>
      <c r="D8" s="147"/>
      <c r="E8" s="147"/>
      <c r="F8" s="147"/>
      <c r="G8" s="147"/>
      <c r="H8" s="147"/>
      <c r="I8" s="147"/>
      <c r="J8" s="147"/>
      <c r="K8" s="147"/>
      <c r="L8" s="147"/>
    </row>
    <row r="9" spans="1:12" ht="46.15" customHeight="1" x14ac:dyDescent="0.2">
      <c r="A9" s="99" t="s">
        <v>24</v>
      </c>
      <c r="B9" s="100" t="s">
        <v>22</v>
      </c>
      <c r="C9" s="100" t="s">
        <v>13</v>
      </c>
      <c r="D9" s="100" t="s">
        <v>2</v>
      </c>
      <c r="E9" s="101" t="s">
        <v>15</v>
      </c>
      <c r="F9" s="101" t="s">
        <v>19</v>
      </c>
      <c r="G9" s="101" t="s">
        <v>25</v>
      </c>
      <c r="H9" s="102" t="s">
        <v>20</v>
      </c>
      <c r="I9" s="101" t="s">
        <v>27</v>
      </c>
      <c r="J9" s="101" t="s">
        <v>26</v>
      </c>
      <c r="K9" s="101" t="s">
        <v>21</v>
      </c>
      <c r="L9" s="103" t="s">
        <v>23</v>
      </c>
    </row>
    <row r="10" spans="1:12" customFormat="1" ht="115.5" customHeight="1" thickBot="1" x14ac:dyDescent="0.3">
      <c r="A10" s="55">
        <v>1</v>
      </c>
      <c r="B10" s="96" t="s">
        <v>70</v>
      </c>
      <c r="C10" s="95" t="s">
        <v>71</v>
      </c>
      <c r="D10" s="43" t="s">
        <v>9</v>
      </c>
      <c r="E10" s="43">
        <v>1</v>
      </c>
      <c r="F10" s="47"/>
      <c r="G10" s="44">
        <f>F10*0.22</f>
        <v>0</v>
      </c>
      <c r="H10" s="45">
        <f t="shared" ref="H10" si="0">+F10+G10</f>
        <v>0</v>
      </c>
      <c r="I10" s="48">
        <f>E10*F10</f>
        <v>0</v>
      </c>
      <c r="J10" s="48">
        <f>K10-I10</f>
        <v>0</v>
      </c>
      <c r="K10" s="47">
        <f t="shared" ref="K10" si="1">+H10*E10</f>
        <v>0</v>
      </c>
      <c r="L10" s="121"/>
    </row>
    <row r="11" spans="1:12" customFormat="1" ht="21.95" customHeight="1" thickTop="1" thickBot="1" x14ac:dyDescent="0.3">
      <c r="A11" s="148" t="s">
        <v>39</v>
      </c>
      <c r="B11" s="149"/>
      <c r="C11" s="149"/>
      <c r="D11" s="149"/>
      <c r="E11" s="149"/>
      <c r="F11" s="149"/>
      <c r="G11" s="149"/>
      <c r="H11" s="149"/>
      <c r="I11" s="149"/>
      <c r="J11" s="150"/>
      <c r="K11" s="90">
        <f>SUM(I10:I10)</f>
        <v>0</v>
      </c>
    </row>
    <row r="12" spans="1:12" ht="21.95" customHeight="1" thickTop="1" thickBot="1" x14ac:dyDescent="0.25">
      <c r="A12" s="148" t="s">
        <v>40</v>
      </c>
      <c r="B12" s="149"/>
      <c r="C12" s="149"/>
      <c r="D12" s="149"/>
      <c r="E12" s="149"/>
      <c r="F12" s="149"/>
      <c r="G12" s="149"/>
      <c r="H12" s="149"/>
      <c r="I12" s="149"/>
      <c r="J12" s="150"/>
      <c r="K12" s="91">
        <f>SUM(J10:J10)</f>
        <v>0</v>
      </c>
    </row>
    <row r="13" spans="1:12" ht="21.95" customHeight="1" thickTop="1" thickBot="1" x14ac:dyDescent="0.25">
      <c r="A13" s="148" t="s">
        <v>41</v>
      </c>
      <c r="B13" s="149"/>
      <c r="C13" s="149"/>
      <c r="D13" s="149"/>
      <c r="E13" s="149"/>
      <c r="F13" s="149"/>
      <c r="G13" s="149"/>
      <c r="H13" s="149"/>
      <c r="I13" s="149"/>
      <c r="J13" s="150"/>
      <c r="K13" s="91">
        <f>SUM(K10:K10)</f>
        <v>0</v>
      </c>
    </row>
    <row r="14" spans="1:12" ht="13.5" thickTop="1" x14ac:dyDescent="0.2"/>
    <row r="16" spans="1:12" x14ac:dyDescent="0.2">
      <c r="A16" s="16" t="s">
        <v>3</v>
      </c>
      <c r="B16" s="17"/>
      <c r="C16" s="18" t="s">
        <v>11</v>
      </c>
      <c r="D16" s="17"/>
      <c r="E16" s="18"/>
      <c r="F16" s="18"/>
      <c r="G16" s="19"/>
      <c r="H16" s="18"/>
      <c r="I16" s="19"/>
      <c r="J16" s="8"/>
    </row>
    <row r="17" spans="1:11" x14ac:dyDescent="0.2">
      <c r="A17" s="20"/>
      <c r="B17" s="13"/>
      <c r="C17" s="13"/>
      <c r="D17" s="21"/>
      <c r="E17" s="21"/>
      <c r="F17" s="21"/>
      <c r="G17" s="22"/>
      <c r="H17" s="21"/>
      <c r="I17" s="22"/>
      <c r="J17" s="8"/>
    </row>
    <row r="18" spans="1:11" x14ac:dyDescent="0.2">
      <c r="A18" s="23" t="s">
        <v>18</v>
      </c>
      <c r="B18" s="13"/>
      <c r="C18" s="13" t="s">
        <v>16</v>
      </c>
      <c r="D18" s="13"/>
      <c r="E18" s="13"/>
      <c r="F18" s="13"/>
      <c r="G18" s="24"/>
      <c r="H18" s="60"/>
      <c r="I18" s="61"/>
    </row>
    <row r="19" spans="1:11" x14ac:dyDescent="0.2">
      <c r="A19" s="20"/>
      <c r="B19" s="13"/>
      <c r="C19" s="13"/>
      <c r="D19" s="13"/>
      <c r="E19" s="13"/>
      <c r="F19" s="13"/>
      <c r="G19" s="24"/>
      <c r="H19" s="60"/>
      <c r="I19" s="61"/>
    </row>
    <row r="20" spans="1:11" x14ac:dyDescent="0.2">
      <c r="A20" s="25" t="s">
        <v>4</v>
      </c>
      <c r="B20" s="13"/>
      <c r="C20" s="144" t="s">
        <v>169</v>
      </c>
      <c r="D20" s="144"/>
      <c r="E20" s="144"/>
      <c r="F20" s="144"/>
      <c r="G20" s="145"/>
      <c r="H20" s="62"/>
      <c r="I20" s="63"/>
      <c r="J20" s="14"/>
    </row>
    <row r="21" spans="1:11" x14ac:dyDescent="0.2">
      <c r="A21" s="26"/>
      <c r="B21" s="13"/>
      <c r="C21" s="13"/>
      <c r="D21" s="27"/>
      <c r="E21" s="27"/>
      <c r="F21" s="27"/>
      <c r="G21" s="28"/>
      <c r="H21" s="64"/>
      <c r="I21" s="65"/>
      <c r="J21" s="6"/>
      <c r="K21" s="2"/>
    </row>
    <row r="22" spans="1:11" x14ac:dyDescent="0.2">
      <c r="A22" s="25" t="s">
        <v>7</v>
      </c>
      <c r="B22" s="13"/>
      <c r="C22" s="29" t="s">
        <v>10</v>
      </c>
      <c r="D22" s="29"/>
      <c r="E22" s="29"/>
      <c r="F22" s="29"/>
      <c r="G22" s="30"/>
      <c r="H22" s="29"/>
      <c r="I22" s="30"/>
      <c r="J22" s="15"/>
    </row>
    <row r="23" spans="1:11" x14ac:dyDescent="0.2">
      <c r="A23" s="26"/>
      <c r="B23" s="13"/>
      <c r="C23" s="13"/>
      <c r="D23" s="27"/>
      <c r="E23" s="27"/>
      <c r="F23" s="27"/>
      <c r="G23" s="28"/>
      <c r="H23" s="64"/>
      <c r="I23" s="65"/>
      <c r="J23" s="6"/>
      <c r="K23" s="2"/>
    </row>
    <row r="24" spans="1:11" x14ac:dyDescent="0.2">
      <c r="A24" s="23" t="s">
        <v>44</v>
      </c>
      <c r="B24" s="13"/>
      <c r="C24" s="13" t="s">
        <v>45</v>
      </c>
      <c r="D24" s="13"/>
      <c r="E24" s="13"/>
      <c r="F24" s="13"/>
      <c r="G24" s="24"/>
      <c r="H24" s="60"/>
      <c r="I24" s="61"/>
    </row>
    <row r="25" spans="1:11" x14ac:dyDescent="0.2">
      <c r="A25" s="20"/>
      <c r="B25" s="13"/>
      <c r="C25" s="13"/>
      <c r="D25" s="13"/>
      <c r="E25" s="13"/>
      <c r="F25" s="13"/>
      <c r="G25" s="24"/>
      <c r="H25" s="60"/>
      <c r="I25" s="61"/>
    </row>
    <row r="26" spans="1:11" x14ac:dyDescent="0.2">
      <c r="A26" s="31" t="s">
        <v>12</v>
      </c>
      <c r="B26" s="32"/>
      <c r="C26" s="32"/>
      <c r="D26" s="32"/>
      <c r="E26" s="32"/>
      <c r="F26" s="32"/>
      <c r="G26" s="33"/>
      <c r="H26" s="66"/>
      <c r="I26" s="67"/>
      <c r="J26" s="10"/>
      <c r="K26" s="9"/>
    </row>
    <row r="27" spans="1:11" x14ac:dyDescent="0.2">
      <c r="A27" s="20"/>
      <c r="B27" s="13"/>
      <c r="C27" s="13"/>
      <c r="D27" s="13"/>
      <c r="E27" s="13"/>
      <c r="F27" s="13"/>
      <c r="G27" s="24"/>
      <c r="H27" s="60"/>
      <c r="I27" s="61"/>
    </row>
    <row r="28" spans="1:11" x14ac:dyDescent="0.2">
      <c r="A28" s="20" t="s">
        <v>5</v>
      </c>
      <c r="B28" s="13"/>
      <c r="C28" s="13"/>
      <c r="D28" s="13"/>
      <c r="E28" s="13"/>
      <c r="F28" s="13"/>
      <c r="G28" s="24"/>
      <c r="H28" s="60"/>
      <c r="I28" s="61"/>
    </row>
    <row r="29" spans="1:11" x14ac:dyDescent="0.2">
      <c r="A29" s="20"/>
      <c r="B29" s="13"/>
      <c r="C29" s="13"/>
      <c r="D29" s="13"/>
      <c r="E29" s="13"/>
      <c r="F29" s="13"/>
      <c r="G29" s="24"/>
      <c r="H29" s="60"/>
      <c r="I29" s="61"/>
    </row>
    <row r="30" spans="1:11" x14ac:dyDescent="0.2">
      <c r="A30" s="20" t="s">
        <v>46</v>
      </c>
      <c r="B30" s="13"/>
      <c r="C30" s="13"/>
      <c r="D30" s="13"/>
      <c r="E30" s="13"/>
      <c r="F30" s="13"/>
      <c r="G30" s="24"/>
      <c r="H30" s="60"/>
      <c r="I30" s="61"/>
    </row>
    <row r="31" spans="1:11" x14ac:dyDescent="0.2">
      <c r="A31" s="20"/>
      <c r="B31" s="13"/>
      <c r="C31" s="13"/>
      <c r="D31" s="13"/>
      <c r="E31" s="13"/>
      <c r="F31" s="13"/>
      <c r="G31" s="24"/>
      <c r="H31" s="60"/>
      <c r="I31" s="61"/>
    </row>
    <row r="32" spans="1:11" x14ac:dyDescent="0.2">
      <c r="A32" s="34" t="s">
        <v>6</v>
      </c>
      <c r="B32" s="35"/>
      <c r="C32" s="35"/>
      <c r="D32" s="35"/>
      <c r="E32" s="35"/>
      <c r="F32" s="35"/>
      <c r="G32" s="36"/>
      <c r="H32" s="68"/>
      <c r="I32" s="69"/>
    </row>
  </sheetData>
  <mergeCells count="7">
    <mergeCell ref="A6:E6"/>
    <mergeCell ref="C20:G20"/>
    <mergeCell ref="A7:L7"/>
    <mergeCell ref="A8:L8"/>
    <mergeCell ref="A11:J11"/>
    <mergeCell ref="A12:J12"/>
    <mergeCell ref="A13:J13"/>
  </mergeCells>
  <conditionalFormatting sqref="F10:G10">
    <cfRule type="containsBlanks" dxfId="44" priority="7">
      <formula>LEN(TRIM(F10))=0</formula>
    </cfRule>
  </conditionalFormatting>
  <conditionalFormatting sqref="L10">
    <cfRule type="containsBlanks" dxfId="43" priority="8">
      <formula>LEN(TRIM(L10))=0</formula>
    </cfRule>
  </conditionalFormatting>
  <conditionalFormatting sqref="B3">
    <cfRule type="containsBlanks" dxfId="42" priority="3">
      <formula>LEN(TRIM(B3))=0</formula>
    </cfRule>
  </conditionalFormatting>
  <conditionalFormatting sqref="D3">
    <cfRule type="containsBlanks" dxfId="41" priority="2">
      <formula>LEN(TRIM(D3))=0</formula>
    </cfRule>
  </conditionalFormatting>
  <conditionalFormatting sqref="F3">
    <cfRule type="containsBlanks" dxfId="40" priority="1">
      <formula>LEN(TRIM(F3))=0</formula>
    </cfRule>
  </conditionalFormatting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7725C8-7703-4DFC-A8B2-7678C55D013B}">
  <dimension ref="A1:L32"/>
  <sheetViews>
    <sheetView workbookViewId="0">
      <selection activeCell="L10" sqref="L10"/>
    </sheetView>
  </sheetViews>
  <sheetFormatPr defaultColWidth="9.140625" defaultRowHeight="12.75" x14ac:dyDescent="0.2"/>
  <cols>
    <col min="1" max="1" width="11.28515625" style="1" customWidth="1"/>
    <col min="2" max="2" width="44" style="1" customWidth="1"/>
    <col min="3" max="3" width="49.140625" style="1" customWidth="1"/>
    <col min="4" max="5" width="14.7109375" style="1" customWidth="1"/>
    <col min="6" max="6" width="17.7109375" style="1" customWidth="1"/>
    <col min="7" max="7" width="6.140625" style="7" hidden="1" customWidth="1"/>
    <col min="8" max="8" width="14" style="4" bestFit="1" customWidth="1"/>
    <col min="9" max="10" width="16" style="4" customWidth="1"/>
    <col min="11" max="11" width="20.5703125" style="1" customWidth="1"/>
    <col min="12" max="12" width="17.42578125" style="12" customWidth="1"/>
    <col min="13" max="16384" width="9.140625" style="1"/>
  </cols>
  <sheetData>
    <row r="1" spans="1:12" ht="19.899999999999999" customHeight="1" x14ac:dyDescent="0.25">
      <c r="A1" s="42" t="s">
        <v>0</v>
      </c>
      <c r="B1" s="37"/>
      <c r="C1" s="37"/>
      <c r="D1" s="38"/>
      <c r="E1" s="38"/>
      <c r="F1" s="38"/>
      <c r="G1" s="39"/>
      <c r="H1" s="40"/>
      <c r="I1" s="40"/>
      <c r="J1" s="40"/>
      <c r="K1" s="38"/>
      <c r="L1" s="41"/>
    </row>
    <row r="2" spans="1:12" x14ac:dyDescent="0.2">
      <c r="A2" s="37"/>
      <c r="B2" s="37"/>
      <c r="C2" s="37"/>
      <c r="D2" s="38"/>
      <c r="E2" s="38"/>
      <c r="F2" s="38"/>
      <c r="G2" s="39"/>
      <c r="H2" s="40"/>
      <c r="I2" s="40"/>
      <c r="J2" s="40"/>
      <c r="K2" s="38"/>
      <c r="L2" s="41"/>
    </row>
    <row r="3" spans="1:12" ht="19.899999999999999" customHeight="1" x14ac:dyDescent="0.2">
      <c r="A3" s="58" t="s">
        <v>14</v>
      </c>
      <c r="B3" s="128"/>
      <c r="C3" s="58" t="s">
        <v>1</v>
      </c>
      <c r="D3" s="128"/>
      <c r="E3" s="59" t="s">
        <v>8</v>
      </c>
      <c r="F3" s="128"/>
      <c r="G3" s="39"/>
      <c r="H3" s="40"/>
      <c r="I3" s="40"/>
      <c r="J3" s="40"/>
      <c r="K3" s="38"/>
      <c r="L3" s="41"/>
    </row>
    <row r="4" spans="1:12" x14ac:dyDescent="0.2">
      <c r="A4" s="37"/>
      <c r="B4" s="37"/>
      <c r="C4" s="37"/>
      <c r="D4" s="38"/>
      <c r="E4" s="38"/>
      <c r="F4" s="38"/>
      <c r="G4" s="39"/>
      <c r="H4" s="40"/>
      <c r="I4" s="40"/>
      <c r="J4" s="40"/>
      <c r="K4" s="38"/>
      <c r="L4" s="41"/>
    </row>
    <row r="5" spans="1:12" ht="22.15" customHeight="1" x14ac:dyDescent="0.25">
      <c r="A5" s="42" t="s">
        <v>38</v>
      </c>
      <c r="B5" s="37"/>
      <c r="C5" s="37"/>
      <c r="D5" s="38"/>
      <c r="E5" s="38"/>
      <c r="F5" s="38"/>
      <c r="G5" s="39"/>
      <c r="H5" s="40"/>
      <c r="I5" s="40"/>
      <c r="J5" s="40"/>
      <c r="K5" s="38"/>
      <c r="L5" s="41"/>
    </row>
    <row r="6" spans="1:12" customFormat="1" ht="15.75" x14ac:dyDescent="0.25">
      <c r="A6" s="142" t="s">
        <v>203</v>
      </c>
      <c r="B6" s="142"/>
      <c r="C6" s="142"/>
      <c r="D6" s="142"/>
      <c r="E6" s="142"/>
      <c r="F6" s="83"/>
      <c r="G6" s="84"/>
      <c r="H6" s="85"/>
      <c r="I6" s="85"/>
      <c r="J6" s="85"/>
      <c r="K6" s="83"/>
      <c r="L6" s="86"/>
    </row>
    <row r="7" spans="1:12" ht="22.15" customHeight="1" x14ac:dyDescent="0.25">
      <c r="A7" s="142" t="s">
        <v>212</v>
      </c>
      <c r="B7" s="142"/>
      <c r="C7" s="142"/>
      <c r="D7" s="142"/>
      <c r="E7" s="142"/>
      <c r="F7" s="142"/>
      <c r="G7" s="142"/>
      <c r="H7" s="142"/>
      <c r="I7" s="142"/>
      <c r="J7" s="142"/>
      <c r="K7" s="142"/>
      <c r="L7" s="142"/>
    </row>
    <row r="8" spans="1:12" ht="36.6" customHeight="1" thickBot="1" x14ac:dyDescent="0.25">
      <c r="A8" s="146"/>
      <c r="B8" s="147"/>
      <c r="C8" s="147"/>
      <c r="D8" s="147"/>
      <c r="E8" s="147"/>
      <c r="F8" s="147"/>
      <c r="G8" s="147"/>
      <c r="H8" s="147"/>
      <c r="I8" s="147"/>
      <c r="J8" s="147"/>
      <c r="K8" s="147"/>
      <c r="L8" s="147"/>
    </row>
    <row r="9" spans="1:12" ht="46.15" customHeight="1" x14ac:dyDescent="0.2">
      <c r="A9" s="99" t="s">
        <v>24</v>
      </c>
      <c r="B9" s="100" t="s">
        <v>22</v>
      </c>
      <c r="C9" s="100" t="s">
        <v>13</v>
      </c>
      <c r="D9" s="100" t="s">
        <v>2</v>
      </c>
      <c r="E9" s="101" t="s">
        <v>15</v>
      </c>
      <c r="F9" s="101" t="s">
        <v>19</v>
      </c>
      <c r="G9" s="101" t="s">
        <v>25</v>
      </c>
      <c r="H9" s="102" t="s">
        <v>20</v>
      </c>
      <c r="I9" s="101" t="s">
        <v>27</v>
      </c>
      <c r="J9" s="101" t="s">
        <v>26</v>
      </c>
      <c r="K9" s="101" t="s">
        <v>21</v>
      </c>
      <c r="L9" s="103" t="s">
        <v>23</v>
      </c>
    </row>
    <row r="10" spans="1:12" customFormat="1" ht="108" customHeight="1" thickBot="1" x14ac:dyDescent="0.3">
      <c r="A10" s="124">
        <v>1</v>
      </c>
      <c r="B10" s="96" t="s">
        <v>72</v>
      </c>
      <c r="C10" s="115" t="s">
        <v>73</v>
      </c>
      <c r="D10" s="125" t="s">
        <v>9</v>
      </c>
      <c r="E10" s="125">
        <v>1</v>
      </c>
      <c r="F10" s="127"/>
      <c r="G10" s="116">
        <f>F10*0.22</f>
        <v>0</v>
      </c>
      <c r="H10" s="117">
        <f t="shared" ref="H10" si="0">+F10+G10</f>
        <v>0</v>
      </c>
      <c r="I10" s="118">
        <f>E10*F10</f>
        <v>0</v>
      </c>
      <c r="J10" s="118">
        <f>K10-I10</f>
        <v>0</v>
      </c>
      <c r="K10" s="47">
        <f t="shared" ref="K10" si="1">+H10*E10</f>
        <v>0</v>
      </c>
      <c r="L10" s="121"/>
    </row>
    <row r="11" spans="1:12" customFormat="1" ht="21.95" customHeight="1" thickTop="1" thickBot="1" x14ac:dyDescent="0.3">
      <c r="A11" s="151" t="s">
        <v>39</v>
      </c>
      <c r="B11" s="152"/>
      <c r="C11" s="152"/>
      <c r="D11" s="152"/>
      <c r="E11" s="152"/>
      <c r="F11" s="152"/>
      <c r="G11" s="152"/>
      <c r="H11" s="152"/>
      <c r="I11" s="152"/>
      <c r="J11" s="153"/>
      <c r="K11" s="90">
        <f>SUM(I10:I10)</f>
        <v>0</v>
      </c>
    </row>
    <row r="12" spans="1:12" ht="21.95" customHeight="1" thickTop="1" thickBot="1" x14ac:dyDescent="0.25">
      <c r="A12" s="154" t="s">
        <v>40</v>
      </c>
      <c r="B12" s="149"/>
      <c r="C12" s="149"/>
      <c r="D12" s="149"/>
      <c r="E12" s="149"/>
      <c r="F12" s="149"/>
      <c r="G12" s="149"/>
      <c r="H12" s="149"/>
      <c r="I12" s="149"/>
      <c r="J12" s="155"/>
      <c r="K12" s="90">
        <f>SUM(J10:J10)</f>
        <v>0</v>
      </c>
    </row>
    <row r="13" spans="1:12" ht="21.95" customHeight="1" thickTop="1" thickBot="1" x14ac:dyDescent="0.25">
      <c r="A13" s="156" t="s">
        <v>41</v>
      </c>
      <c r="B13" s="157"/>
      <c r="C13" s="157"/>
      <c r="D13" s="157"/>
      <c r="E13" s="157"/>
      <c r="F13" s="157"/>
      <c r="G13" s="157"/>
      <c r="H13" s="157"/>
      <c r="I13" s="157"/>
      <c r="J13" s="158"/>
      <c r="K13" s="90">
        <f>SUM(K10:K10)</f>
        <v>0</v>
      </c>
    </row>
    <row r="16" spans="1:12" x14ac:dyDescent="0.2">
      <c r="A16" s="16" t="s">
        <v>3</v>
      </c>
      <c r="B16" s="17"/>
      <c r="C16" s="18" t="s">
        <v>11</v>
      </c>
      <c r="D16" s="17"/>
      <c r="E16" s="18"/>
      <c r="F16" s="18"/>
      <c r="G16" s="19"/>
      <c r="H16" s="18"/>
      <c r="I16" s="19"/>
      <c r="J16" s="8"/>
    </row>
    <row r="17" spans="1:11" x14ac:dyDescent="0.2">
      <c r="A17" s="20"/>
      <c r="B17" s="13"/>
      <c r="C17" s="13"/>
      <c r="D17" s="21"/>
      <c r="E17" s="21"/>
      <c r="F17" s="21"/>
      <c r="G17" s="22"/>
      <c r="H17" s="21"/>
      <c r="I17" s="22"/>
      <c r="J17" s="8"/>
    </row>
    <row r="18" spans="1:11" x14ac:dyDescent="0.2">
      <c r="A18" s="23" t="s">
        <v>18</v>
      </c>
      <c r="B18" s="13"/>
      <c r="C18" s="13" t="s">
        <v>16</v>
      </c>
      <c r="D18" s="13"/>
      <c r="E18" s="13"/>
      <c r="F18" s="13"/>
      <c r="G18" s="24"/>
      <c r="H18" s="60"/>
      <c r="I18" s="61"/>
    </row>
    <row r="19" spans="1:11" x14ac:dyDescent="0.2">
      <c r="A19" s="20"/>
      <c r="B19" s="13"/>
      <c r="C19" s="13"/>
      <c r="D19" s="13"/>
      <c r="E19" s="13"/>
      <c r="F19" s="13"/>
      <c r="G19" s="24"/>
      <c r="H19" s="60"/>
      <c r="I19" s="61"/>
    </row>
    <row r="20" spans="1:11" x14ac:dyDescent="0.2">
      <c r="A20" s="25" t="s">
        <v>4</v>
      </c>
      <c r="B20" s="13"/>
      <c r="C20" s="144" t="s">
        <v>169</v>
      </c>
      <c r="D20" s="144"/>
      <c r="E20" s="144"/>
      <c r="F20" s="144"/>
      <c r="G20" s="145"/>
      <c r="H20" s="62"/>
      <c r="I20" s="63"/>
      <c r="J20" s="14"/>
    </row>
    <row r="21" spans="1:11" x14ac:dyDescent="0.2">
      <c r="A21" s="26"/>
      <c r="B21" s="13"/>
      <c r="C21" s="13"/>
      <c r="D21" s="27"/>
      <c r="E21" s="27"/>
      <c r="F21" s="27"/>
      <c r="G21" s="28"/>
      <c r="H21" s="64"/>
      <c r="I21" s="65"/>
      <c r="J21" s="6"/>
      <c r="K21" s="2"/>
    </row>
    <row r="22" spans="1:11" x14ac:dyDescent="0.2">
      <c r="A22" s="25" t="s">
        <v>7</v>
      </c>
      <c r="B22" s="13"/>
      <c r="C22" s="29" t="s">
        <v>10</v>
      </c>
      <c r="D22" s="29"/>
      <c r="E22" s="29"/>
      <c r="F22" s="29"/>
      <c r="G22" s="30"/>
      <c r="H22" s="29"/>
      <c r="I22" s="30"/>
      <c r="J22" s="15"/>
    </row>
    <row r="23" spans="1:11" x14ac:dyDescent="0.2">
      <c r="A23" s="26"/>
      <c r="B23" s="13"/>
      <c r="C23" s="13"/>
      <c r="D23" s="27"/>
      <c r="E23" s="27"/>
      <c r="F23" s="27"/>
      <c r="G23" s="28"/>
      <c r="H23" s="64"/>
      <c r="I23" s="65"/>
      <c r="J23" s="6"/>
      <c r="K23" s="2"/>
    </row>
    <row r="24" spans="1:11" x14ac:dyDescent="0.2">
      <c r="A24" s="23" t="s">
        <v>44</v>
      </c>
      <c r="B24" s="13"/>
      <c r="C24" s="13" t="s">
        <v>45</v>
      </c>
      <c r="D24" s="13"/>
      <c r="E24" s="13"/>
      <c r="F24" s="13"/>
      <c r="G24" s="24"/>
      <c r="H24" s="60"/>
      <c r="I24" s="61"/>
    </row>
    <row r="25" spans="1:11" x14ac:dyDescent="0.2">
      <c r="A25" s="20"/>
      <c r="B25" s="13"/>
      <c r="C25" s="13"/>
      <c r="D25" s="13"/>
      <c r="E25" s="13"/>
      <c r="F25" s="13"/>
      <c r="G25" s="24"/>
      <c r="H25" s="60"/>
      <c r="I25" s="61"/>
    </row>
    <row r="26" spans="1:11" x14ac:dyDescent="0.2">
      <c r="A26" s="31" t="s">
        <v>12</v>
      </c>
      <c r="B26" s="32"/>
      <c r="C26" s="32"/>
      <c r="D26" s="32"/>
      <c r="E26" s="32"/>
      <c r="F26" s="32"/>
      <c r="G26" s="33"/>
      <c r="H26" s="66"/>
      <c r="I26" s="67"/>
      <c r="J26" s="10"/>
      <c r="K26" s="9"/>
    </row>
    <row r="27" spans="1:11" x14ac:dyDescent="0.2">
      <c r="A27" s="20"/>
      <c r="B27" s="13"/>
      <c r="C27" s="13"/>
      <c r="D27" s="13"/>
      <c r="E27" s="13"/>
      <c r="F27" s="13"/>
      <c r="G27" s="24"/>
      <c r="H27" s="60"/>
      <c r="I27" s="61"/>
    </row>
    <row r="28" spans="1:11" x14ac:dyDescent="0.2">
      <c r="A28" s="20" t="s">
        <v>5</v>
      </c>
      <c r="B28" s="13"/>
      <c r="C28" s="13"/>
      <c r="D28" s="13"/>
      <c r="E28" s="13"/>
      <c r="F28" s="13"/>
      <c r="G28" s="24"/>
      <c r="H28" s="60"/>
      <c r="I28" s="61"/>
    </row>
    <row r="29" spans="1:11" x14ac:dyDescent="0.2">
      <c r="A29" s="20"/>
      <c r="B29" s="13"/>
      <c r="C29" s="13"/>
      <c r="D29" s="13"/>
      <c r="E29" s="13"/>
      <c r="F29" s="13"/>
      <c r="G29" s="24"/>
      <c r="H29" s="60"/>
      <c r="I29" s="61"/>
    </row>
    <row r="30" spans="1:11" x14ac:dyDescent="0.2">
      <c r="A30" s="20" t="s">
        <v>46</v>
      </c>
      <c r="B30" s="13"/>
      <c r="C30" s="13"/>
      <c r="D30" s="13"/>
      <c r="E30" s="13"/>
      <c r="F30" s="13"/>
      <c r="G30" s="24"/>
      <c r="H30" s="60"/>
      <c r="I30" s="61"/>
    </row>
    <row r="31" spans="1:11" x14ac:dyDescent="0.2">
      <c r="A31" s="20"/>
      <c r="B31" s="13"/>
      <c r="C31" s="13"/>
      <c r="D31" s="13"/>
      <c r="E31" s="13"/>
      <c r="F31" s="13"/>
      <c r="G31" s="24"/>
      <c r="H31" s="60"/>
      <c r="I31" s="61"/>
    </row>
    <row r="32" spans="1:11" x14ac:dyDescent="0.2">
      <c r="A32" s="34" t="s">
        <v>6</v>
      </c>
      <c r="B32" s="35"/>
      <c r="C32" s="35"/>
      <c r="D32" s="35"/>
      <c r="E32" s="35"/>
      <c r="F32" s="35"/>
      <c r="G32" s="36"/>
      <c r="H32" s="68"/>
      <c r="I32" s="69"/>
    </row>
  </sheetData>
  <mergeCells count="7">
    <mergeCell ref="A6:E6"/>
    <mergeCell ref="C20:G20"/>
    <mergeCell ref="A7:L7"/>
    <mergeCell ref="A8:L8"/>
    <mergeCell ref="A11:J11"/>
    <mergeCell ref="A12:J12"/>
    <mergeCell ref="A13:J13"/>
  </mergeCells>
  <conditionalFormatting sqref="B3">
    <cfRule type="containsBlanks" dxfId="39" priority="5">
      <formula>LEN(TRIM(B3))=0</formula>
    </cfRule>
  </conditionalFormatting>
  <conditionalFormatting sqref="F10:G10">
    <cfRule type="containsBlanks" dxfId="38" priority="6">
      <formula>LEN(TRIM(F10))=0</formula>
    </cfRule>
  </conditionalFormatting>
  <conditionalFormatting sqref="L10">
    <cfRule type="containsBlanks" dxfId="37" priority="7">
      <formula>LEN(TRIM(L10))=0</formula>
    </cfRule>
  </conditionalFormatting>
  <conditionalFormatting sqref="D3">
    <cfRule type="containsBlanks" dxfId="36" priority="2">
      <formula>LEN(TRIM(D3))=0</formula>
    </cfRule>
  </conditionalFormatting>
  <conditionalFormatting sqref="F3">
    <cfRule type="containsBlanks" dxfId="35" priority="1">
      <formula>LEN(TRIM(F3))=0</formula>
    </cfRule>
  </conditionalFormatting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7ED9E5-3DEE-4A2F-8E53-A9BF029D0946}">
  <dimension ref="A1:L49"/>
  <sheetViews>
    <sheetView topLeftCell="A19" workbookViewId="0">
      <selection activeCell="F11" sqref="F11"/>
    </sheetView>
  </sheetViews>
  <sheetFormatPr defaultColWidth="9.140625" defaultRowHeight="12.75" x14ac:dyDescent="0.2"/>
  <cols>
    <col min="1" max="1" width="11.28515625" style="1" customWidth="1"/>
    <col min="2" max="2" width="44" style="1" customWidth="1"/>
    <col min="3" max="3" width="55.42578125" style="1" customWidth="1"/>
    <col min="4" max="5" width="14.7109375" style="1" customWidth="1"/>
    <col min="6" max="6" width="17.7109375" style="1" customWidth="1"/>
    <col min="7" max="7" width="10.28515625" style="7" hidden="1" customWidth="1"/>
    <col min="8" max="8" width="14" style="4" bestFit="1" customWidth="1"/>
    <col min="9" max="10" width="16" style="4" customWidth="1"/>
    <col min="11" max="11" width="20.5703125" style="1" customWidth="1"/>
    <col min="12" max="12" width="17.42578125" style="12" customWidth="1"/>
    <col min="13" max="16384" width="9.140625" style="1"/>
  </cols>
  <sheetData>
    <row r="1" spans="1:12" ht="19.899999999999999" customHeight="1" x14ac:dyDescent="0.25">
      <c r="A1" s="42" t="s">
        <v>0</v>
      </c>
      <c r="B1" s="37"/>
      <c r="C1" s="37"/>
      <c r="D1" s="38"/>
      <c r="E1" s="38"/>
      <c r="F1" s="38"/>
      <c r="G1" s="39"/>
      <c r="H1" s="40"/>
      <c r="I1" s="40"/>
      <c r="J1" s="40"/>
      <c r="K1" s="38"/>
      <c r="L1" s="41"/>
    </row>
    <row r="2" spans="1:12" x14ac:dyDescent="0.2">
      <c r="A2" s="37"/>
      <c r="B2" s="37"/>
      <c r="C2" s="37"/>
      <c r="D2" s="38"/>
      <c r="E2" s="38"/>
      <c r="F2" s="38"/>
      <c r="G2" s="39"/>
      <c r="H2" s="40"/>
      <c r="I2" s="40"/>
      <c r="J2" s="40"/>
      <c r="K2" s="38"/>
      <c r="L2" s="41"/>
    </row>
    <row r="3" spans="1:12" ht="19.899999999999999" customHeight="1" x14ac:dyDescent="0.2">
      <c r="A3" s="58" t="s">
        <v>14</v>
      </c>
      <c r="B3" s="128"/>
      <c r="C3" s="58" t="s">
        <v>1</v>
      </c>
      <c r="D3" s="128"/>
      <c r="E3" s="59" t="s">
        <v>8</v>
      </c>
      <c r="F3" s="128"/>
      <c r="G3" s="39"/>
      <c r="H3" s="40"/>
      <c r="I3" s="40"/>
      <c r="J3" s="40"/>
      <c r="K3" s="38"/>
      <c r="L3" s="41"/>
    </row>
    <row r="4" spans="1:12" x14ac:dyDescent="0.2">
      <c r="A4" s="37"/>
      <c r="B4" s="37"/>
      <c r="C4" s="37"/>
      <c r="D4" s="38"/>
      <c r="E4" s="38"/>
      <c r="F4" s="38"/>
      <c r="G4" s="39"/>
      <c r="H4" s="40"/>
      <c r="I4" s="40"/>
      <c r="J4" s="40"/>
      <c r="K4" s="38"/>
      <c r="L4" s="41"/>
    </row>
    <row r="5" spans="1:12" ht="22.15" customHeight="1" x14ac:dyDescent="0.25">
      <c r="A5" s="42" t="s">
        <v>38</v>
      </c>
      <c r="B5" s="37"/>
      <c r="C5" s="37"/>
      <c r="D5" s="38"/>
      <c r="E5" s="38"/>
      <c r="F5" s="38"/>
      <c r="G5" s="39"/>
      <c r="H5" s="40"/>
      <c r="I5" s="40"/>
      <c r="J5" s="40"/>
      <c r="K5" s="38"/>
      <c r="L5" s="41"/>
    </row>
    <row r="6" spans="1:12" customFormat="1" ht="15.75" x14ac:dyDescent="0.25">
      <c r="A6" s="143" t="s">
        <v>203</v>
      </c>
      <c r="B6" s="143"/>
      <c r="C6" s="143"/>
      <c r="D6" s="143"/>
      <c r="E6" s="143"/>
      <c r="F6" s="131"/>
      <c r="G6" s="132"/>
      <c r="H6" s="133"/>
      <c r="I6" s="133"/>
      <c r="J6" s="133"/>
      <c r="K6" s="131"/>
      <c r="L6" s="134"/>
    </row>
    <row r="7" spans="1:12" ht="22.15" customHeight="1" x14ac:dyDescent="0.25">
      <c r="A7" s="143" t="s">
        <v>213</v>
      </c>
      <c r="B7" s="143"/>
      <c r="C7" s="143"/>
      <c r="D7" s="143"/>
      <c r="E7" s="143"/>
      <c r="F7" s="143"/>
      <c r="G7" s="143"/>
      <c r="H7" s="143"/>
      <c r="I7" s="143"/>
      <c r="J7" s="143"/>
      <c r="K7" s="143"/>
      <c r="L7" s="143"/>
    </row>
    <row r="8" spans="1:12" ht="36.6" customHeight="1" thickBot="1" x14ac:dyDescent="0.25">
      <c r="A8" s="146"/>
      <c r="B8" s="147"/>
      <c r="C8" s="147"/>
      <c r="D8" s="147"/>
      <c r="E8" s="147"/>
      <c r="F8" s="147"/>
      <c r="G8" s="147"/>
      <c r="H8" s="147"/>
      <c r="I8" s="147"/>
      <c r="J8" s="147"/>
      <c r="K8" s="147"/>
      <c r="L8" s="147"/>
    </row>
    <row r="9" spans="1:12" ht="46.15" customHeight="1" x14ac:dyDescent="0.2">
      <c r="A9" s="99" t="s">
        <v>24</v>
      </c>
      <c r="B9" s="100" t="s">
        <v>22</v>
      </c>
      <c r="C9" s="100" t="s">
        <v>13</v>
      </c>
      <c r="D9" s="100" t="s">
        <v>2</v>
      </c>
      <c r="E9" s="101" t="s">
        <v>15</v>
      </c>
      <c r="F9" s="101" t="s">
        <v>19</v>
      </c>
      <c r="G9" s="101" t="s">
        <v>25</v>
      </c>
      <c r="H9" s="102" t="s">
        <v>20</v>
      </c>
      <c r="I9" s="101" t="s">
        <v>27</v>
      </c>
      <c r="J9" s="101" t="s">
        <v>26</v>
      </c>
      <c r="K9" s="101" t="s">
        <v>21</v>
      </c>
      <c r="L9" s="103" t="s">
        <v>23</v>
      </c>
    </row>
    <row r="10" spans="1:12" customFormat="1" ht="120" x14ac:dyDescent="0.25">
      <c r="A10" s="112" t="s">
        <v>171</v>
      </c>
      <c r="B10" s="95" t="s">
        <v>117</v>
      </c>
      <c r="C10" s="95" t="s">
        <v>142</v>
      </c>
      <c r="D10" s="159" t="s">
        <v>9</v>
      </c>
      <c r="E10" s="159">
        <v>1</v>
      </c>
      <c r="F10" s="129"/>
      <c r="G10" s="44">
        <f>F10*0.22</f>
        <v>0</v>
      </c>
      <c r="H10" s="45">
        <f t="shared" ref="H10" si="0">+F10+G10</f>
        <v>0</v>
      </c>
      <c r="I10" s="48">
        <f>E10*F10</f>
        <v>0</v>
      </c>
      <c r="J10" s="48">
        <f>K10-I10</f>
        <v>0</v>
      </c>
      <c r="K10" s="47">
        <f t="shared" ref="K10" si="1">+H10*E10</f>
        <v>0</v>
      </c>
      <c r="L10" s="161"/>
    </row>
    <row r="11" spans="1:12" customFormat="1" ht="66" customHeight="1" x14ac:dyDescent="0.25">
      <c r="A11" s="113" t="s">
        <v>172</v>
      </c>
      <c r="B11" s="95" t="s">
        <v>118</v>
      </c>
      <c r="C11" s="95" t="s">
        <v>143</v>
      </c>
      <c r="D11" s="160"/>
      <c r="E11" s="160"/>
      <c r="F11" s="129"/>
      <c r="G11" s="44">
        <f t="shared" ref="G11:G27" si="2">F11*0.22</f>
        <v>0</v>
      </c>
      <c r="H11" s="45">
        <f t="shared" ref="H11:H27" si="3">+F11+G11</f>
        <v>0</v>
      </c>
      <c r="I11" s="48">
        <f t="shared" ref="I11:I27" si="4">E11*F11</f>
        <v>0</v>
      </c>
      <c r="J11" s="48">
        <f t="shared" ref="J11:J27" si="5">K11-I11</f>
        <v>0</v>
      </c>
      <c r="K11" s="47">
        <f t="shared" ref="K11:K27" si="6">+H11*E11</f>
        <v>0</v>
      </c>
      <c r="L11" s="162"/>
    </row>
    <row r="12" spans="1:12" customFormat="1" ht="55.5" customHeight="1" x14ac:dyDescent="0.25">
      <c r="A12" s="112" t="s">
        <v>173</v>
      </c>
      <c r="B12" s="95" t="s">
        <v>119</v>
      </c>
      <c r="C12" s="95" t="s">
        <v>144</v>
      </c>
      <c r="D12" s="160"/>
      <c r="E12" s="160"/>
      <c r="F12" s="129"/>
      <c r="G12" s="44">
        <f t="shared" si="2"/>
        <v>0</v>
      </c>
      <c r="H12" s="45">
        <f t="shared" si="3"/>
        <v>0</v>
      </c>
      <c r="I12" s="48">
        <f t="shared" si="4"/>
        <v>0</v>
      </c>
      <c r="J12" s="48">
        <f t="shared" si="5"/>
        <v>0</v>
      </c>
      <c r="K12" s="47">
        <f t="shared" si="6"/>
        <v>0</v>
      </c>
      <c r="L12" s="162"/>
    </row>
    <row r="13" spans="1:12" customFormat="1" ht="91.5" customHeight="1" x14ac:dyDescent="0.25">
      <c r="A13" s="112" t="s">
        <v>174</v>
      </c>
      <c r="B13" s="95" t="s">
        <v>120</v>
      </c>
      <c r="C13" s="95" t="s">
        <v>145</v>
      </c>
      <c r="D13" s="160"/>
      <c r="E13" s="160"/>
      <c r="F13" s="129"/>
      <c r="G13" s="44">
        <f t="shared" si="2"/>
        <v>0</v>
      </c>
      <c r="H13" s="45">
        <f t="shared" si="3"/>
        <v>0</v>
      </c>
      <c r="I13" s="48">
        <f t="shared" si="4"/>
        <v>0</v>
      </c>
      <c r="J13" s="48">
        <f t="shared" si="5"/>
        <v>0</v>
      </c>
      <c r="K13" s="47">
        <f t="shared" si="6"/>
        <v>0</v>
      </c>
      <c r="L13" s="162"/>
    </row>
    <row r="14" spans="1:12" customFormat="1" ht="64.5" customHeight="1" x14ac:dyDescent="0.25">
      <c r="A14" s="113" t="s">
        <v>175</v>
      </c>
      <c r="B14" s="95" t="s">
        <v>121</v>
      </c>
      <c r="C14" s="95" t="s">
        <v>146</v>
      </c>
      <c r="D14" s="160"/>
      <c r="E14" s="160"/>
      <c r="F14" s="129"/>
      <c r="G14" s="44">
        <f t="shared" si="2"/>
        <v>0</v>
      </c>
      <c r="H14" s="45">
        <f t="shared" si="3"/>
        <v>0</v>
      </c>
      <c r="I14" s="48">
        <f t="shared" si="4"/>
        <v>0</v>
      </c>
      <c r="J14" s="48">
        <f t="shared" si="5"/>
        <v>0</v>
      </c>
      <c r="K14" s="47">
        <f t="shared" si="6"/>
        <v>0</v>
      </c>
      <c r="L14" s="162"/>
    </row>
    <row r="15" spans="1:12" customFormat="1" ht="141" customHeight="1" x14ac:dyDescent="0.25">
      <c r="A15" s="112" t="s">
        <v>176</v>
      </c>
      <c r="B15" s="95" t="s">
        <v>122</v>
      </c>
      <c r="C15" s="95" t="s">
        <v>147</v>
      </c>
      <c r="D15" s="160"/>
      <c r="E15" s="160"/>
      <c r="F15" s="129"/>
      <c r="G15" s="44">
        <f t="shared" si="2"/>
        <v>0</v>
      </c>
      <c r="H15" s="45">
        <f t="shared" si="3"/>
        <v>0</v>
      </c>
      <c r="I15" s="48">
        <f t="shared" si="4"/>
        <v>0</v>
      </c>
      <c r="J15" s="48">
        <f t="shared" si="5"/>
        <v>0</v>
      </c>
      <c r="K15" s="47">
        <f t="shared" si="6"/>
        <v>0</v>
      </c>
      <c r="L15" s="162"/>
    </row>
    <row r="16" spans="1:12" customFormat="1" ht="86.25" customHeight="1" x14ac:dyDescent="0.25">
      <c r="A16" s="112" t="s">
        <v>177</v>
      </c>
      <c r="B16" s="95" t="s">
        <v>123</v>
      </c>
      <c r="C16" s="95" t="s">
        <v>148</v>
      </c>
      <c r="D16" s="160"/>
      <c r="E16" s="160"/>
      <c r="F16" s="129"/>
      <c r="G16" s="44">
        <f t="shared" si="2"/>
        <v>0</v>
      </c>
      <c r="H16" s="45">
        <f t="shared" si="3"/>
        <v>0</v>
      </c>
      <c r="I16" s="48">
        <f t="shared" si="4"/>
        <v>0</v>
      </c>
      <c r="J16" s="48">
        <f t="shared" si="5"/>
        <v>0</v>
      </c>
      <c r="K16" s="47">
        <f t="shared" si="6"/>
        <v>0</v>
      </c>
      <c r="L16" s="162"/>
    </row>
    <row r="17" spans="1:12" customFormat="1" ht="30.75" customHeight="1" x14ac:dyDescent="0.25">
      <c r="A17" s="113" t="s">
        <v>178</v>
      </c>
      <c r="B17" s="95" t="s">
        <v>124</v>
      </c>
      <c r="C17" s="95" t="s">
        <v>149</v>
      </c>
      <c r="D17" s="160"/>
      <c r="E17" s="160"/>
      <c r="F17" s="129"/>
      <c r="G17" s="44">
        <f t="shared" si="2"/>
        <v>0</v>
      </c>
      <c r="H17" s="45">
        <f t="shared" si="3"/>
        <v>0</v>
      </c>
      <c r="I17" s="48">
        <f t="shared" si="4"/>
        <v>0</v>
      </c>
      <c r="J17" s="48">
        <f t="shared" si="5"/>
        <v>0</v>
      </c>
      <c r="K17" s="47">
        <f t="shared" si="6"/>
        <v>0</v>
      </c>
      <c r="L17" s="162"/>
    </row>
    <row r="18" spans="1:12" customFormat="1" ht="53.25" customHeight="1" x14ac:dyDescent="0.25">
      <c r="A18" s="112" t="s">
        <v>179</v>
      </c>
      <c r="B18" s="95" t="s">
        <v>125</v>
      </c>
      <c r="C18" s="95" t="s">
        <v>150</v>
      </c>
      <c r="D18" s="160"/>
      <c r="E18" s="160"/>
      <c r="F18" s="129"/>
      <c r="G18" s="44">
        <f t="shared" si="2"/>
        <v>0</v>
      </c>
      <c r="H18" s="45">
        <f t="shared" si="3"/>
        <v>0</v>
      </c>
      <c r="I18" s="48">
        <f t="shared" si="4"/>
        <v>0</v>
      </c>
      <c r="J18" s="48">
        <f t="shared" si="5"/>
        <v>0</v>
      </c>
      <c r="K18" s="47">
        <f t="shared" si="6"/>
        <v>0</v>
      </c>
      <c r="L18" s="162"/>
    </row>
    <row r="19" spans="1:12" customFormat="1" ht="52.5" customHeight="1" x14ac:dyDescent="0.25">
      <c r="A19" s="112" t="s">
        <v>180</v>
      </c>
      <c r="B19" s="95" t="s">
        <v>126</v>
      </c>
      <c r="C19" s="95" t="s">
        <v>151</v>
      </c>
      <c r="D19" s="160"/>
      <c r="E19" s="160"/>
      <c r="F19" s="129"/>
      <c r="G19" s="44">
        <f t="shared" si="2"/>
        <v>0</v>
      </c>
      <c r="H19" s="45">
        <f t="shared" si="3"/>
        <v>0</v>
      </c>
      <c r="I19" s="48">
        <f t="shared" si="4"/>
        <v>0</v>
      </c>
      <c r="J19" s="48">
        <f t="shared" si="5"/>
        <v>0</v>
      </c>
      <c r="K19" s="47">
        <f t="shared" si="6"/>
        <v>0</v>
      </c>
      <c r="L19" s="162"/>
    </row>
    <row r="20" spans="1:12" customFormat="1" ht="74.25" customHeight="1" x14ac:dyDescent="0.25">
      <c r="A20" s="113" t="s">
        <v>181</v>
      </c>
      <c r="B20" s="95" t="s">
        <v>127</v>
      </c>
      <c r="C20" s="95" t="s">
        <v>152</v>
      </c>
      <c r="D20" s="160"/>
      <c r="E20" s="160"/>
      <c r="F20" s="129"/>
      <c r="G20" s="44">
        <f t="shared" si="2"/>
        <v>0</v>
      </c>
      <c r="H20" s="45">
        <f t="shared" si="3"/>
        <v>0</v>
      </c>
      <c r="I20" s="48">
        <f t="shared" si="4"/>
        <v>0</v>
      </c>
      <c r="J20" s="48">
        <f t="shared" si="5"/>
        <v>0</v>
      </c>
      <c r="K20" s="47">
        <f t="shared" si="6"/>
        <v>0</v>
      </c>
      <c r="L20" s="162"/>
    </row>
    <row r="21" spans="1:12" customFormat="1" ht="15" x14ac:dyDescent="0.25">
      <c r="A21" s="112" t="s">
        <v>182</v>
      </c>
      <c r="B21" s="95" t="s">
        <v>128</v>
      </c>
      <c r="C21" s="95" t="s">
        <v>128</v>
      </c>
      <c r="D21" s="160"/>
      <c r="E21" s="160"/>
      <c r="F21" s="129"/>
      <c r="G21" s="44">
        <f t="shared" si="2"/>
        <v>0</v>
      </c>
      <c r="H21" s="45">
        <f t="shared" si="3"/>
        <v>0</v>
      </c>
      <c r="I21" s="48">
        <f t="shared" si="4"/>
        <v>0</v>
      </c>
      <c r="J21" s="48">
        <f t="shared" si="5"/>
        <v>0</v>
      </c>
      <c r="K21" s="47">
        <f t="shared" si="6"/>
        <v>0</v>
      </c>
      <c r="L21" s="162"/>
    </row>
    <row r="22" spans="1:12" customFormat="1" ht="15" x14ac:dyDescent="0.25">
      <c r="A22" s="112" t="s">
        <v>183</v>
      </c>
      <c r="B22" s="95" t="s">
        <v>129</v>
      </c>
      <c r="C22" s="95" t="s">
        <v>129</v>
      </c>
      <c r="D22" s="160"/>
      <c r="E22" s="160"/>
      <c r="F22" s="129"/>
      <c r="G22" s="44">
        <f t="shared" si="2"/>
        <v>0</v>
      </c>
      <c r="H22" s="45">
        <f t="shared" si="3"/>
        <v>0</v>
      </c>
      <c r="I22" s="48">
        <f t="shared" si="4"/>
        <v>0</v>
      </c>
      <c r="J22" s="48">
        <f t="shared" si="5"/>
        <v>0</v>
      </c>
      <c r="K22" s="47">
        <f t="shared" si="6"/>
        <v>0</v>
      </c>
      <c r="L22" s="162"/>
    </row>
    <row r="23" spans="1:12" customFormat="1" ht="15" x14ac:dyDescent="0.25">
      <c r="A23" s="113" t="s">
        <v>184</v>
      </c>
      <c r="B23" s="95" t="s">
        <v>130</v>
      </c>
      <c r="C23" s="95" t="s">
        <v>130</v>
      </c>
      <c r="D23" s="160"/>
      <c r="E23" s="160"/>
      <c r="F23" s="129"/>
      <c r="G23" s="44">
        <f t="shared" si="2"/>
        <v>0</v>
      </c>
      <c r="H23" s="45">
        <f t="shared" si="3"/>
        <v>0</v>
      </c>
      <c r="I23" s="48">
        <f t="shared" si="4"/>
        <v>0</v>
      </c>
      <c r="J23" s="48">
        <f t="shared" si="5"/>
        <v>0</v>
      </c>
      <c r="K23" s="47">
        <f t="shared" si="6"/>
        <v>0</v>
      </c>
      <c r="L23" s="162"/>
    </row>
    <row r="24" spans="1:12" customFormat="1" ht="52.5" customHeight="1" x14ac:dyDescent="0.25">
      <c r="A24" s="112" t="s">
        <v>185</v>
      </c>
      <c r="B24" s="95" t="s">
        <v>131</v>
      </c>
      <c r="C24" s="95" t="s">
        <v>153</v>
      </c>
      <c r="D24" s="160"/>
      <c r="E24" s="160"/>
      <c r="F24" s="129"/>
      <c r="G24" s="44">
        <f t="shared" si="2"/>
        <v>0</v>
      </c>
      <c r="H24" s="45">
        <f t="shared" si="3"/>
        <v>0</v>
      </c>
      <c r="I24" s="48">
        <f t="shared" si="4"/>
        <v>0</v>
      </c>
      <c r="J24" s="48">
        <f t="shared" si="5"/>
        <v>0</v>
      </c>
      <c r="K24" s="47">
        <f t="shared" si="6"/>
        <v>0</v>
      </c>
      <c r="L24" s="162"/>
    </row>
    <row r="25" spans="1:12" customFormat="1" ht="66" customHeight="1" x14ac:dyDescent="0.25">
      <c r="A25" s="112" t="s">
        <v>186</v>
      </c>
      <c r="B25" s="95" t="s">
        <v>132</v>
      </c>
      <c r="C25" s="95" t="s">
        <v>154</v>
      </c>
      <c r="D25" s="160"/>
      <c r="E25" s="160"/>
      <c r="F25" s="129"/>
      <c r="G25" s="44">
        <f t="shared" si="2"/>
        <v>0</v>
      </c>
      <c r="H25" s="45">
        <f t="shared" si="3"/>
        <v>0</v>
      </c>
      <c r="I25" s="48">
        <f t="shared" si="4"/>
        <v>0</v>
      </c>
      <c r="J25" s="48">
        <f t="shared" si="5"/>
        <v>0</v>
      </c>
      <c r="K25" s="47">
        <f t="shared" si="6"/>
        <v>0</v>
      </c>
      <c r="L25" s="162"/>
    </row>
    <row r="26" spans="1:12" customFormat="1" ht="72" x14ac:dyDescent="0.25">
      <c r="A26" s="113" t="s">
        <v>187</v>
      </c>
      <c r="B26" s="95" t="s">
        <v>133</v>
      </c>
      <c r="C26" s="95" t="s">
        <v>155</v>
      </c>
      <c r="D26" s="160"/>
      <c r="E26" s="160"/>
      <c r="F26" s="129"/>
      <c r="G26" s="44">
        <f t="shared" si="2"/>
        <v>0</v>
      </c>
      <c r="H26" s="45">
        <f t="shared" si="3"/>
        <v>0</v>
      </c>
      <c r="I26" s="48">
        <f t="shared" si="4"/>
        <v>0</v>
      </c>
      <c r="J26" s="48">
        <f t="shared" si="5"/>
        <v>0</v>
      </c>
      <c r="K26" s="47">
        <f t="shared" si="6"/>
        <v>0</v>
      </c>
      <c r="L26" s="162"/>
    </row>
    <row r="27" spans="1:12" customFormat="1" ht="30.75" customHeight="1" thickBot="1" x14ac:dyDescent="0.3">
      <c r="A27" s="114" t="s">
        <v>188</v>
      </c>
      <c r="B27" s="115" t="s">
        <v>134</v>
      </c>
      <c r="C27" s="115" t="s">
        <v>156</v>
      </c>
      <c r="D27" s="160"/>
      <c r="E27" s="160"/>
      <c r="F27" s="130"/>
      <c r="G27" s="116">
        <f t="shared" si="2"/>
        <v>0</v>
      </c>
      <c r="H27" s="117">
        <f t="shared" si="3"/>
        <v>0</v>
      </c>
      <c r="I27" s="118">
        <f t="shared" si="4"/>
        <v>0</v>
      </c>
      <c r="J27" s="118">
        <f t="shared" si="5"/>
        <v>0</v>
      </c>
      <c r="K27" s="47">
        <f t="shared" si="6"/>
        <v>0</v>
      </c>
      <c r="L27" s="163"/>
    </row>
    <row r="28" spans="1:12" customFormat="1" ht="21.95" customHeight="1" thickTop="1" thickBot="1" x14ac:dyDescent="0.3">
      <c r="A28" s="151" t="s">
        <v>39</v>
      </c>
      <c r="B28" s="152"/>
      <c r="C28" s="152"/>
      <c r="D28" s="152"/>
      <c r="E28" s="152"/>
      <c r="F28" s="152"/>
      <c r="G28" s="152"/>
      <c r="H28" s="152"/>
      <c r="I28" s="152"/>
      <c r="J28" s="153"/>
      <c r="K28" s="90">
        <f>SUM(I10:I10)</f>
        <v>0</v>
      </c>
    </row>
    <row r="29" spans="1:12" ht="21.95" customHeight="1" thickTop="1" thickBot="1" x14ac:dyDescent="0.25">
      <c r="A29" s="154" t="s">
        <v>40</v>
      </c>
      <c r="B29" s="149"/>
      <c r="C29" s="149"/>
      <c r="D29" s="149"/>
      <c r="E29" s="149"/>
      <c r="F29" s="149"/>
      <c r="G29" s="149"/>
      <c r="H29" s="149"/>
      <c r="I29" s="149"/>
      <c r="J29" s="155"/>
      <c r="K29" s="90">
        <f>SUM(J10:J10)</f>
        <v>0</v>
      </c>
    </row>
    <row r="30" spans="1:12" ht="21.95" customHeight="1" thickTop="1" thickBot="1" x14ac:dyDescent="0.25">
      <c r="A30" s="156" t="s">
        <v>41</v>
      </c>
      <c r="B30" s="157"/>
      <c r="C30" s="157"/>
      <c r="D30" s="157"/>
      <c r="E30" s="157"/>
      <c r="F30" s="157"/>
      <c r="G30" s="157"/>
      <c r="H30" s="157"/>
      <c r="I30" s="157"/>
      <c r="J30" s="158"/>
      <c r="K30" s="90">
        <f>SUM(K10:K10)</f>
        <v>0</v>
      </c>
    </row>
    <row r="33" spans="1:11" x14ac:dyDescent="0.2">
      <c r="A33" s="16" t="s">
        <v>3</v>
      </c>
      <c r="B33" s="17"/>
      <c r="C33" s="18" t="s">
        <v>11</v>
      </c>
      <c r="D33" s="17"/>
      <c r="E33" s="18"/>
      <c r="F33" s="18"/>
      <c r="G33" s="19"/>
      <c r="H33" s="18"/>
      <c r="I33" s="19"/>
      <c r="J33" s="8"/>
    </row>
    <row r="34" spans="1:11" x14ac:dyDescent="0.2">
      <c r="A34" s="20"/>
      <c r="B34" s="13"/>
      <c r="C34" s="13"/>
      <c r="D34" s="21"/>
      <c r="E34" s="21"/>
      <c r="F34" s="21"/>
      <c r="G34" s="22"/>
      <c r="H34" s="21"/>
      <c r="I34" s="22"/>
      <c r="J34" s="8"/>
    </row>
    <row r="35" spans="1:11" x14ac:dyDescent="0.2">
      <c r="A35" s="23" t="s">
        <v>18</v>
      </c>
      <c r="B35" s="13"/>
      <c r="C35" s="13" t="s">
        <v>16</v>
      </c>
      <c r="D35" s="13"/>
      <c r="E35" s="13"/>
      <c r="F35" s="13"/>
      <c r="G35" s="24"/>
      <c r="H35" s="60"/>
      <c r="I35" s="61"/>
    </row>
    <row r="36" spans="1:11" x14ac:dyDescent="0.2">
      <c r="A36" s="20"/>
      <c r="B36" s="13"/>
      <c r="C36" s="13"/>
      <c r="D36" s="13"/>
      <c r="E36" s="13"/>
      <c r="F36" s="13"/>
      <c r="G36" s="24"/>
      <c r="H36" s="60"/>
      <c r="I36" s="61"/>
    </row>
    <row r="37" spans="1:11" x14ac:dyDescent="0.2">
      <c r="A37" s="25" t="s">
        <v>4</v>
      </c>
      <c r="B37" s="13"/>
      <c r="C37" s="144" t="s">
        <v>169</v>
      </c>
      <c r="D37" s="144"/>
      <c r="E37" s="144"/>
      <c r="F37" s="144"/>
      <c r="G37" s="145"/>
      <c r="H37" s="62"/>
      <c r="I37" s="63"/>
      <c r="J37" s="14"/>
    </row>
    <row r="38" spans="1:11" x14ac:dyDescent="0.2">
      <c r="A38" s="26"/>
      <c r="B38" s="13"/>
      <c r="C38" s="13"/>
      <c r="D38" s="27"/>
      <c r="E38" s="27"/>
      <c r="F38" s="27"/>
      <c r="G38" s="28"/>
      <c r="H38" s="64"/>
      <c r="I38" s="65"/>
      <c r="J38" s="6"/>
      <c r="K38" s="2"/>
    </row>
    <row r="39" spans="1:11" x14ac:dyDescent="0.2">
      <c r="A39" s="25" t="s">
        <v>7</v>
      </c>
      <c r="B39" s="13"/>
      <c r="C39" s="29" t="s">
        <v>10</v>
      </c>
      <c r="D39" s="29"/>
      <c r="E39" s="29"/>
      <c r="F39" s="29"/>
      <c r="G39" s="30"/>
      <c r="H39" s="29"/>
      <c r="I39" s="30"/>
      <c r="J39" s="15"/>
    </row>
    <row r="40" spans="1:11" x14ac:dyDescent="0.2">
      <c r="A40" s="26"/>
      <c r="B40" s="13"/>
      <c r="C40" s="13"/>
      <c r="D40" s="27"/>
      <c r="E40" s="27"/>
      <c r="F40" s="27"/>
      <c r="G40" s="28"/>
      <c r="H40" s="64"/>
      <c r="I40" s="65"/>
      <c r="J40" s="6"/>
      <c r="K40" s="2"/>
    </row>
    <row r="41" spans="1:11" x14ac:dyDescent="0.2">
      <c r="A41" s="23" t="s">
        <v>44</v>
      </c>
      <c r="B41" s="13"/>
      <c r="C41" s="13" t="s">
        <v>45</v>
      </c>
      <c r="D41" s="13"/>
      <c r="E41" s="13"/>
      <c r="F41" s="13"/>
      <c r="G41" s="24"/>
      <c r="H41" s="60"/>
      <c r="I41" s="61"/>
    </row>
    <row r="42" spans="1:11" x14ac:dyDescent="0.2">
      <c r="A42" s="20"/>
      <c r="B42" s="13"/>
      <c r="C42" s="13"/>
      <c r="D42" s="13"/>
      <c r="E42" s="13"/>
      <c r="F42" s="13"/>
      <c r="G42" s="24"/>
      <c r="H42" s="60"/>
      <c r="I42" s="61"/>
    </row>
    <row r="43" spans="1:11" x14ac:dyDescent="0.2">
      <c r="A43" s="31" t="s">
        <v>12</v>
      </c>
      <c r="B43" s="32"/>
      <c r="C43" s="32"/>
      <c r="D43" s="32"/>
      <c r="E43" s="32"/>
      <c r="F43" s="32"/>
      <c r="G43" s="33"/>
      <c r="H43" s="66"/>
      <c r="I43" s="67"/>
      <c r="J43" s="10"/>
      <c r="K43" s="9"/>
    </row>
    <row r="44" spans="1:11" x14ac:dyDescent="0.2">
      <c r="A44" s="20"/>
      <c r="B44" s="13"/>
      <c r="C44" s="13"/>
      <c r="D44" s="13"/>
      <c r="E44" s="13"/>
      <c r="F44" s="13"/>
      <c r="G44" s="24"/>
      <c r="H44" s="60"/>
      <c r="I44" s="61"/>
    </row>
    <row r="45" spans="1:11" x14ac:dyDescent="0.2">
      <c r="A45" s="20" t="s">
        <v>5</v>
      </c>
      <c r="B45" s="13"/>
      <c r="C45" s="13"/>
      <c r="D45" s="13"/>
      <c r="E45" s="13"/>
      <c r="F45" s="13"/>
      <c r="G45" s="24"/>
      <c r="H45" s="60"/>
      <c r="I45" s="61"/>
    </row>
    <row r="46" spans="1:11" x14ac:dyDescent="0.2">
      <c r="A46" s="20"/>
      <c r="B46" s="13"/>
      <c r="C46" s="13"/>
      <c r="D46" s="13"/>
      <c r="E46" s="13"/>
      <c r="F46" s="13"/>
      <c r="G46" s="24"/>
      <c r="H46" s="60"/>
      <c r="I46" s="61"/>
    </row>
    <row r="47" spans="1:11" x14ac:dyDescent="0.2">
      <c r="A47" s="20" t="s">
        <v>46</v>
      </c>
      <c r="B47" s="13"/>
      <c r="C47" s="13"/>
      <c r="D47" s="13"/>
      <c r="E47" s="13"/>
      <c r="F47" s="13"/>
      <c r="G47" s="24"/>
      <c r="H47" s="60"/>
      <c r="I47" s="61"/>
    </row>
    <row r="48" spans="1:11" x14ac:dyDescent="0.2">
      <c r="A48" s="20"/>
      <c r="B48" s="13"/>
      <c r="C48" s="13"/>
      <c r="D48" s="13"/>
      <c r="E48" s="13"/>
      <c r="F48" s="13"/>
      <c r="G48" s="24"/>
      <c r="H48" s="60"/>
      <c r="I48" s="61"/>
    </row>
    <row r="49" spans="1:9" x14ac:dyDescent="0.2">
      <c r="A49" s="34" t="s">
        <v>6</v>
      </c>
      <c r="B49" s="35"/>
      <c r="C49" s="35"/>
      <c r="D49" s="35"/>
      <c r="E49" s="35"/>
      <c r="F49" s="35"/>
      <c r="G49" s="36"/>
      <c r="H49" s="68"/>
      <c r="I49" s="69"/>
    </row>
  </sheetData>
  <mergeCells count="10">
    <mergeCell ref="A6:E6"/>
    <mergeCell ref="C37:G37"/>
    <mergeCell ref="A7:L7"/>
    <mergeCell ref="A8:L8"/>
    <mergeCell ref="A28:J28"/>
    <mergeCell ref="A29:J29"/>
    <mergeCell ref="A30:J30"/>
    <mergeCell ref="D10:D27"/>
    <mergeCell ref="E10:E27"/>
    <mergeCell ref="L10:L27"/>
  </mergeCells>
  <phoneticPr fontId="18" type="noConversion"/>
  <conditionalFormatting sqref="B3">
    <cfRule type="containsBlanks" dxfId="34" priority="7">
      <formula>LEN(TRIM(B3))=0</formula>
    </cfRule>
  </conditionalFormatting>
  <conditionalFormatting sqref="F10:G27">
    <cfRule type="containsBlanks" dxfId="33" priority="3">
      <formula>LEN(TRIM(F10))=0</formula>
    </cfRule>
  </conditionalFormatting>
  <conditionalFormatting sqref="L10">
    <cfRule type="containsBlanks" dxfId="32" priority="4">
      <formula>LEN(TRIM(L10))=0</formula>
    </cfRule>
  </conditionalFormatting>
  <conditionalFormatting sqref="D3">
    <cfRule type="containsBlanks" dxfId="31" priority="2">
      <formula>LEN(TRIM(D3))=0</formula>
    </cfRule>
  </conditionalFormatting>
  <conditionalFormatting sqref="F3">
    <cfRule type="containsBlanks" dxfId="30" priority="1">
      <formula>LEN(TRIM(F3))=0</formula>
    </cfRule>
  </conditionalFormatting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491D50-1C5E-4D08-85FE-E5E855C9759B}">
  <dimension ref="A1:L37"/>
  <sheetViews>
    <sheetView tabSelected="1" topLeftCell="A3" workbookViewId="0">
      <selection activeCell="H10" sqref="H10"/>
    </sheetView>
  </sheetViews>
  <sheetFormatPr defaultColWidth="9.140625" defaultRowHeight="12.75" x14ac:dyDescent="0.2"/>
  <cols>
    <col min="1" max="1" width="11.28515625" style="1" customWidth="1"/>
    <col min="2" max="2" width="44" style="1" customWidth="1"/>
    <col min="3" max="3" width="49.140625" style="1" customWidth="1"/>
    <col min="4" max="5" width="14.7109375" style="1" customWidth="1"/>
    <col min="6" max="6" width="17.7109375" style="1" customWidth="1"/>
    <col min="7" max="7" width="2.28515625" style="7" hidden="1" customWidth="1"/>
    <col min="8" max="8" width="14" style="4" bestFit="1" customWidth="1"/>
    <col min="9" max="10" width="16" style="4" customWidth="1"/>
    <col min="11" max="11" width="20.5703125" style="1" customWidth="1"/>
    <col min="12" max="12" width="17.42578125" style="12" customWidth="1"/>
    <col min="13" max="16384" width="9.140625" style="1"/>
  </cols>
  <sheetData>
    <row r="1" spans="1:12" ht="19.899999999999999" customHeight="1" x14ac:dyDescent="0.25">
      <c r="A1" s="42" t="s">
        <v>0</v>
      </c>
      <c r="B1" s="37"/>
      <c r="C1" s="37"/>
      <c r="D1" s="38"/>
      <c r="E1" s="38"/>
      <c r="F1" s="38"/>
      <c r="G1" s="39"/>
      <c r="H1" s="40"/>
      <c r="I1" s="40"/>
      <c r="J1" s="40"/>
      <c r="K1" s="38"/>
      <c r="L1" s="41"/>
    </row>
    <row r="2" spans="1:12" x14ac:dyDescent="0.2">
      <c r="A2" s="37"/>
      <c r="B2" s="37"/>
      <c r="C2" s="37"/>
      <c r="D2" s="38"/>
      <c r="E2" s="38"/>
      <c r="F2" s="38"/>
      <c r="G2" s="39"/>
      <c r="H2" s="40"/>
      <c r="I2" s="40"/>
      <c r="J2" s="40"/>
      <c r="K2" s="38"/>
      <c r="L2" s="41"/>
    </row>
    <row r="3" spans="1:12" ht="19.899999999999999" customHeight="1" x14ac:dyDescent="0.2">
      <c r="A3" s="58" t="s">
        <v>14</v>
      </c>
      <c r="B3" s="128"/>
      <c r="C3" s="58" t="s">
        <v>1</v>
      </c>
      <c r="D3" s="128"/>
      <c r="E3" s="59" t="s">
        <v>8</v>
      </c>
      <c r="F3" s="128"/>
      <c r="G3" s="39"/>
      <c r="H3" s="40"/>
      <c r="I3" s="40"/>
      <c r="J3" s="40"/>
      <c r="K3" s="38"/>
      <c r="L3" s="41"/>
    </row>
    <row r="4" spans="1:12" x14ac:dyDescent="0.2">
      <c r="A4" s="37"/>
      <c r="B4" s="37"/>
      <c r="C4" s="37"/>
      <c r="D4" s="38"/>
      <c r="E4" s="38"/>
      <c r="F4" s="38"/>
      <c r="G4" s="39"/>
      <c r="H4" s="40"/>
      <c r="I4" s="40"/>
      <c r="J4" s="40"/>
      <c r="K4" s="38"/>
      <c r="L4" s="41"/>
    </row>
    <row r="5" spans="1:12" ht="22.15" customHeight="1" x14ac:dyDescent="0.25">
      <c r="A5" s="42" t="s">
        <v>38</v>
      </c>
      <c r="B5" s="37"/>
      <c r="C5" s="37"/>
      <c r="D5" s="38"/>
      <c r="E5" s="38"/>
      <c r="F5" s="38"/>
      <c r="G5" s="39"/>
      <c r="H5" s="40"/>
      <c r="I5" s="40"/>
      <c r="J5" s="40"/>
      <c r="K5" s="38"/>
      <c r="L5" s="41"/>
    </row>
    <row r="6" spans="1:12" customFormat="1" ht="15.75" x14ac:dyDescent="0.25">
      <c r="A6" s="143" t="s">
        <v>203</v>
      </c>
      <c r="B6" s="143"/>
      <c r="C6" s="143"/>
      <c r="D6" s="143"/>
      <c r="E6" s="143"/>
      <c r="F6" s="131"/>
      <c r="G6" s="132"/>
      <c r="H6" s="133"/>
      <c r="I6" s="133"/>
      <c r="J6" s="133"/>
      <c r="K6" s="131"/>
      <c r="L6" s="134"/>
    </row>
    <row r="7" spans="1:12" ht="22.15" customHeight="1" x14ac:dyDescent="0.25">
      <c r="A7" s="143" t="s">
        <v>214</v>
      </c>
      <c r="B7" s="143"/>
      <c r="C7" s="143"/>
      <c r="D7" s="143"/>
      <c r="E7" s="143"/>
      <c r="F7" s="143"/>
      <c r="G7" s="143"/>
      <c r="H7" s="143"/>
      <c r="I7" s="143"/>
      <c r="J7" s="143"/>
      <c r="K7" s="143"/>
      <c r="L7" s="143"/>
    </row>
    <row r="8" spans="1:12" ht="36.6" customHeight="1" thickBot="1" x14ac:dyDescent="0.25">
      <c r="A8" s="146"/>
      <c r="B8" s="147"/>
      <c r="C8" s="147"/>
      <c r="D8" s="147"/>
      <c r="E8" s="147"/>
      <c r="F8" s="147"/>
      <c r="G8" s="147"/>
      <c r="H8" s="147"/>
      <c r="I8" s="147"/>
      <c r="J8" s="147"/>
      <c r="K8" s="147"/>
      <c r="L8" s="147"/>
    </row>
    <row r="9" spans="1:12" ht="46.15" customHeight="1" x14ac:dyDescent="0.2">
      <c r="A9" s="99" t="s">
        <v>24</v>
      </c>
      <c r="B9" s="100" t="s">
        <v>22</v>
      </c>
      <c r="C9" s="100" t="s">
        <v>13</v>
      </c>
      <c r="D9" s="100" t="s">
        <v>2</v>
      </c>
      <c r="E9" s="101" t="s">
        <v>15</v>
      </c>
      <c r="F9" s="101" t="s">
        <v>19</v>
      </c>
      <c r="G9" s="101" t="s">
        <v>25</v>
      </c>
      <c r="H9" s="102" t="s">
        <v>20</v>
      </c>
      <c r="I9" s="101" t="s">
        <v>27</v>
      </c>
      <c r="J9" s="101" t="s">
        <v>26</v>
      </c>
      <c r="K9" s="101" t="s">
        <v>21</v>
      </c>
      <c r="L9" s="103" t="s">
        <v>23</v>
      </c>
    </row>
    <row r="10" spans="1:12" customFormat="1" ht="120" x14ac:dyDescent="0.25">
      <c r="A10" s="55">
        <v>1</v>
      </c>
      <c r="B10" s="95" t="s">
        <v>157</v>
      </c>
      <c r="C10" s="95" t="s">
        <v>158</v>
      </c>
      <c r="D10" s="43" t="s">
        <v>9</v>
      </c>
      <c r="E10" s="43">
        <v>1</v>
      </c>
      <c r="F10" s="164"/>
      <c r="G10" s="44">
        <f>F10*0.22</f>
        <v>0</v>
      </c>
      <c r="H10" s="45">
        <f t="shared" ref="H10" si="0">+F10+G10</f>
        <v>0</v>
      </c>
      <c r="I10" s="48">
        <f>E10*F10</f>
        <v>0</v>
      </c>
      <c r="J10" s="48">
        <f>K10-I10</f>
        <v>0</v>
      </c>
      <c r="K10" s="47">
        <f t="shared" ref="K10" si="1">+H10*E10</f>
        <v>0</v>
      </c>
      <c r="L10" s="161"/>
    </row>
    <row r="11" spans="1:12" customFormat="1" ht="72" x14ac:dyDescent="0.25">
      <c r="A11" s="55">
        <v>2</v>
      </c>
      <c r="B11" s="95" t="s">
        <v>159</v>
      </c>
      <c r="C11" s="95" t="s">
        <v>164</v>
      </c>
      <c r="D11" s="43" t="s">
        <v>9</v>
      </c>
      <c r="E11" s="43">
        <v>1</v>
      </c>
      <c r="F11" s="165"/>
      <c r="G11" s="44">
        <f t="shared" ref="G11:G15" si="2">F11*0.22</f>
        <v>0</v>
      </c>
      <c r="H11" s="45">
        <f t="shared" ref="H11:H15" si="3">+F11+G11</f>
        <v>0</v>
      </c>
      <c r="I11" s="48">
        <f t="shared" ref="I11:I15" si="4">E11*F11</f>
        <v>0</v>
      </c>
      <c r="J11" s="48">
        <f t="shared" ref="J11:J15" si="5">K11-I11</f>
        <v>0</v>
      </c>
      <c r="K11" s="47">
        <f t="shared" ref="K11:K15" si="6">+H11*E11</f>
        <v>0</v>
      </c>
      <c r="L11" s="162"/>
    </row>
    <row r="12" spans="1:12" customFormat="1" ht="108" x14ac:dyDescent="0.25">
      <c r="A12" s="55">
        <v>3</v>
      </c>
      <c r="B12" s="95" t="s">
        <v>160</v>
      </c>
      <c r="C12" s="95" t="s">
        <v>165</v>
      </c>
      <c r="D12" s="43" t="s">
        <v>9</v>
      </c>
      <c r="E12" s="43">
        <v>1</v>
      </c>
      <c r="F12" s="165"/>
      <c r="G12" s="44">
        <f t="shared" si="2"/>
        <v>0</v>
      </c>
      <c r="H12" s="45">
        <f t="shared" si="3"/>
        <v>0</v>
      </c>
      <c r="I12" s="48">
        <f t="shared" si="4"/>
        <v>0</v>
      </c>
      <c r="J12" s="48">
        <f t="shared" si="5"/>
        <v>0</v>
      </c>
      <c r="K12" s="47">
        <f t="shared" si="6"/>
        <v>0</v>
      </c>
      <c r="L12" s="162"/>
    </row>
    <row r="13" spans="1:12" customFormat="1" ht="72" x14ac:dyDescent="0.25">
      <c r="A13" s="55">
        <v>4</v>
      </c>
      <c r="B13" s="95" t="s">
        <v>161</v>
      </c>
      <c r="C13" s="95" t="s">
        <v>166</v>
      </c>
      <c r="D13" s="43" t="s">
        <v>9</v>
      </c>
      <c r="E13" s="43">
        <v>2</v>
      </c>
      <c r="F13" s="165"/>
      <c r="G13" s="44">
        <f t="shared" si="2"/>
        <v>0</v>
      </c>
      <c r="H13" s="45">
        <f t="shared" si="3"/>
        <v>0</v>
      </c>
      <c r="I13" s="48">
        <f t="shared" si="4"/>
        <v>0</v>
      </c>
      <c r="J13" s="48">
        <f t="shared" si="5"/>
        <v>0</v>
      </c>
      <c r="K13" s="47">
        <f t="shared" si="6"/>
        <v>0</v>
      </c>
      <c r="L13" s="162"/>
    </row>
    <row r="14" spans="1:12" customFormat="1" ht="96" x14ac:dyDescent="0.25">
      <c r="A14" s="55">
        <v>5</v>
      </c>
      <c r="B14" s="104" t="s">
        <v>162</v>
      </c>
      <c r="C14" s="95" t="s">
        <v>167</v>
      </c>
      <c r="D14" s="43" t="s">
        <v>9</v>
      </c>
      <c r="E14" s="43">
        <v>1</v>
      </c>
      <c r="F14" s="165"/>
      <c r="G14" s="44">
        <f t="shared" si="2"/>
        <v>0</v>
      </c>
      <c r="H14" s="45">
        <f t="shared" si="3"/>
        <v>0</v>
      </c>
      <c r="I14" s="48">
        <f t="shared" si="4"/>
        <v>0</v>
      </c>
      <c r="J14" s="48">
        <f t="shared" si="5"/>
        <v>0</v>
      </c>
      <c r="K14" s="47">
        <f t="shared" si="6"/>
        <v>0</v>
      </c>
      <c r="L14" s="162"/>
    </row>
    <row r="15" spans="1:12" customFormat="1" ht="84.75" thickBot="1" x14ac:dyDescent="0.3">
      <c r="A15" s="55">
        <v>6</v>
      </c>
      <c r="B15" s="95" t="s">
        <v>163</v>
      </c>
      <c r="C15" s="95" t="s">
        <v>168</v>
      </c>
      <c r="D15" s="43" t="s">
        <v>9</v>
      </c>
      <c r="E15" s="43">
        <v>2</v>
      </c>
      <c r="F15" s="166"/>
      <c r="G15" s="44">
        <f t="shared" si="2"/>
        <v>0</v>
      </c>
      <c r="H15" s="45">
        <f t="shared" si="3"/>
        <v>0</v>
      </c>
      <c r="I15" s="48">
        <f t="shared" si="4"/>
        <v>0</v>
      </c>
      <c r="J15" s="48">
        <f t="shared" si="5"/>
        <v>0</v>
      </c>
      <c r="K15" s="47">
        <f t="shared" si="6"/>
        <v>0</v>
      </c>
      <c r="L15" s="163"/>
    </row>
    <row r="16" spans="1:12" customFormat="1" ht="21.95" customHeight="1" thickTop="1" thickBot="1" x14ac:dyDescent="0.3">
      <c r="A16" s="148" t="s">
        <v>39</v>
      </c>
      <c r="B16" s="149"/>
      <c r="C16" s="149"/>
      <c r="D16" s="149"/>
      <c r="E16" s="149"/>
      <c r="F16" s="149"/>
      <c r="G16" s="149"/>
      <c r="H16" s="149"/>
      <c r="I16" s="149"/>
      <c r="J16" s="150"/>
      <c r="K16" s="90">
        <f>SUM(I10:I10)</f>
        <v>0</v>
      </c>
    </row>
    <row r="17" spans="1:11" ht="21.95" customHeight="1" thickTop="1" thickBot="1" x14ac:dyDescent="0.25">
      <c r="A17" s="148" t="s">
        <v>40</v>
      </c>
      <c r="B17" s="149"/>
      <c r="C17" s="149"/>
      <c r="D17" s="149"/>
      <c r="E17" s="149"/>
      <c r="F17" s="149"/>
      <c r="G17" s="149"/>
      <c r="H17" s="149"/>
      <c r="I17" s="149"/>
      <c r="J17" s="150"/>
      <c r="K17" s="91">
        <f>SUM(J10:J10)</f>
        <v>0</v>
      </c>
    </row>
    <row r="18" spans="1:11" ht="21.95" customHeight="1" thickTop="1" thickBot="1" x14ac:dyDescent="0.25">
      <c r="A18" s="148" t="s">
        <v>41</v>
      </c>
      <c r="B18" s="149"/>
      <c r="C18" s="149"/>
      <c r="D18" s="149"/>
      <c r="E18" s="149"/>
      <c r="F18" s="149"/>
      <c r="G18" s="149"/>
      <c r="H18" s="149"/>
      <c r="I18" s="149"/>
      <c r="J18" s="150"/>
      <c r="K18" s="91">
        <f>SUM(K10:K10)</f>
        <v>0</v>
      </c>
    </row>
    <row r="19" spans="1:11" ht="13.5" thickTop="1" x14ac:dyDescent="0.2"/>
    <row r="21" spans="1:11" x14ac:dyDescent="0.2">
      <c r="A21" s="16" t="s">
        <v>3</v>
      </c>
      <c r="B21" s="17"/>
      <c r="C21" s="18" t="s">
        <v>11</v>
      </c>
      <c r="D21" s="17"/>
      <c r="E21" s="18"/>
      <c r="F21" s="18"/>
      <c r="G21" s="19"/>
      <c r="H21" s="18"/>
      <c r="I21" s="19"/>
      <c r="J21" s="8"/>
    </row>
    <row r="22" spans="1:11" x14ac:dyDescent="0.2">
      <c r="A22" s="20"/>
      <c r="B22" s="13"/>
      <c r="C22" s="13"/>
      <c r="D22" s="21"/>
      <c r="E22" s="21"/>
      <c r="F22" s="21"/>
      <c r="G22" s="22"/>
      <c r="H22" s="21"/>
      <c r="I22" s="22"/>
      <c r="J22" s="8"/>
    </row>
    <row r="23" spans="1:11" x14ac:dyDescent="0.2">
      <c r="A23" s="23" t="s">
        <v>18</v>
      </c>
      <c r="B23" s="13"/>
      <c r="C23" s="13" t="s">
        <v>16</v>
      </c>
      <c r="D23" s="13"/>
      <c r="E23" s="13"/>
      <c r="F23" s="13"/>
      <c r="G23" s="24"/>
      <c r="H23" s="60"/>
      <c r="I23" s="61"/>
    </row>
    <row r="24" spans="1:11" x14ac:dyDescent="0.2">
      <c r="A24" s="20"/>
      <c r="B24" s="13"/>
      <c r="C24" s="13"/>
      <c r="D24" s="13"/>
      <c r="E24" s="13"/>
      <c r="F24" s="13"/>
      <c r="G24" s="24"/>
      <c r="H24" s="60"/>
      <c r="I24" s="61"/>
    </row>
    <row r="25" spans="1:11" x14ac:dyDescent="0.2">
      <c r="A25" s="25" t="s">
        <v>4</v>
      </c>
      <c r="B25" s="13"/>
      <c r="C25" s="144" t="s">
        <v>169</v>
      </c>
      <c r="D25" s="144"/>
      <c r="E25" s="144"/>
      <c r="F25" s="144"/>
      <c r="G25" s="145"/>
      <c r="H25" s="62"/>
      <c r="I25" s="63"/>
      <c r="J25" s="14"/>
    </row>
    <row r="26" spans="1:11" x14ac:dyDescent="0.2">
      <c r="A26" s="26"/>
      <c r="B26" s="13"/>
      <c r="C26" s="13"/>
      <c r="D26" s="27"/>
      <c r="E26" s="27"/>
      <c r="F26" s="27"/>
      <c r="G26" s="28"/>
      <c r="H26" s="64"/>
      <c r="I26" s="65"/>
      <c r="J26" s="6"/>
      <c r="K26" s="2"/>
    </row>
    <row r="27" spans="1:11" x14ac:dyDescent="0.2">
      <c r="A27" s="25" t="s">
        <v>7</v>
      </c>
      <c r="B27" s="13"/>
      <c r="C27" s="29" t="s">
        <v>10</v>
      </c>
      <c r="D27" s="29"/>
      <c r="E27" s="29"/>
      <c r="F27" s="29"/>
      <c r="G27" s="30"/>
      <c r="H27" s="29"/>
      <c r="I27" s="30"/>
      <c r="J27" s="15"/>
    </row>
    <row r="28" spans="1:11" x14ac:dyDescent="0.2">
      <c r="A28" s="26"/>
      <c r="B28" s="13"/>
      <c r="C28" s="13"/>
      <c r="D28" s="27"/>
      <c r="E28" s="27"/>
      <c r="F28" s="27"/>
      <c r="G28" s="28"/>
      <c r="H28" s="64"/>
      <c r="I28" s="65"/>
      <c r="J28" s="6"/>
      <c r="K28" s="2"/>
    </row>
    <row r="29" spans="1:11" x14ac:dyDescent="0.2">
      <c r="A29" s="23" t="s">
        <v>44</v>
      </c>
      <c r="B29" s="13"/>
      <c r="C29" s="13" t="s">
        <v>45</v>
      </c>
      <c r="D29" s="13"/>
      <c r="E29" s="13"/>
      <c r="F29" s="13"/>
      <c r="G29" s="24"/>
      <c r="H29" s="60"/>
      <c r="I29" s="61"/>
    </row>
    <row r="30" spans="1:11" x14ac:dyDescent="0.2">
      <c r="A30" s="20"/>
      <c r="B30" s="13"/>
      <c r="C30" s="13"/>
      <c r="D30" s="13"/>
      <c r="E30" s="13"/>
      <c r="F30" s="13"/>
      <c r="G30" s="24"/>
      <c r="H30" s="60"/>
      <c r="I30" s="61"/>
    </row>
    <row r="31" spans="1:11" x14ac:dyDescent="0.2">
      <c r="A31" s="31" t="s">
        <v>12</v>
      </c>
      <c r="B31" s="32"/>
      <c r="C31" s="32"/>
      <c r="D31" s="32"/>
      <c r="E31" s="32"/>
      <c r="F31" s="32"/>
      <c r="G31" s="33"/>
      <c r="H31" s="66"/>
      <c r="I31" s="67"/>
      <c r="J31" s="10"/>
      <c r="K31" s="9"/>
    </row>
    <row r="32" spans="1:11" x14ac:dyDescent="0.2">
      <c r="A32" s="20"/>
      <c r="B32" s="13"/>
      <c r="C32" s="13"/>
      <c r="D32" s="13"/>
      <c r="E32" s="13"/>
      <c r="F32" s="13"/>
      <c r="G32" s="24"/>
      <c r="H32" s="60"/>
      <c r="I32" s="61"/>
    </row>
    <row r="33" spans="1:9" x14ac:dyDescent="0.2">
      <c r="A33" s="20" t="s">
        <v>5</v>
      </c>
      <c r="B33" s="13"/>
      <c r="C33" s="13"/>
      <c r="D33" s="13"/>
      <c r="E33" s="13"/>
      <c r="F33" s="13"/>
      <c r="G33" s="24"/>
      <c r="H33" s="60"/>
      <c r="I33" s="61"/>
    </row>
    <row r="34" spans="1:9" x14ac:dyDescent="0.2">
      <c r="A34" s="20"/>
      <c r="B34" s="13"/>
      <c r="C34" s="13"/>
      <c r="D34" s="13"/>
      <c r="E34" s="13"/>
      <c r="F34" s="13"/>
      <c r="G34" s="24"/>
      <c r="H34" s="60"/>
      <c r="I34" s="61"/>
    </row>
    <row r="35" spans="1:9" x14ac:dyDescent="0.2">
      <c r="A35" s="20" t="s">
        <v>46</v>
      </c>
      <c r="B35" s="13"/>
      <c r="C35" s="13"/>
      <c r="D35" s="13"/>
      <c r="E35" s="13"/>
      <c r="F35" s="13"/>
      <c r="G35" s="24"/>
      <c r="H35" s="60"/>
      <c r="I35" s="61"/>
    </row>
    <row r="36" spans="1:9" x14ac:dyDescent="0.2">
      <c r="A36" s="20"/>
      <c r="B36" s="13"/>
      <c r="C36" s="13"/>
      <c r="D36" s="13"/>
      <c r="E36" s="13"/>
      <c r="F36" s="13"/>
      <c r="G36" s="24"/>
      <c r="H36" s="60"/>
      <c r="I36" s="61"/>
    </row>
    <row r="37" spans="1:9" x14ac:dyDescent="0.2">
      <c r="A37" s="34" t="s">
        <v>6</v>
      </c>
      <c r="B37" s="35"/>
      <c r="C37" s="35"/>
      <c r="D37" s="35"/>
      <c r="E37" s="35"/>
      <c r="F37" s="35"/>
      <c r="G37" s="36"/>
      <c r="H37" s="68"/>
      <c r="I37" s="69"/>
    </row>
  </sheetData>
  <mergeCells count="9">
    <mergeCell ref="A6:E6"/>
    <mergeCell ref="C25:G25"/>
    <mergeCell ref="A7:L7"/>
    <mergeCell ref="A8:L8"/>
    <mergeCell ref="A16:J16"/>
    <mergeCell ref="A17:J17"/>
    <mergeCell ref="A18:J18"/>
    <mergeCell ref="F10:F15"/>
    <mergeCell ref="L10:L15"/>
  </mergeCells>
  <conditionalFormatting sqref="B3">
    <cfRule type="containsBlanks" dxfId="29" priority="7">
      <formula>LEN(TRIM(B3))=0</formula>
    </cfRule>
  </conditionalFormatting>
  <conditionalFormatting sqref="F10:G10 G11:G15">
    <cfRule type="containsBlanks" dxfId="28" priority="3">
      <formula>LEN(TRIM(F10))=0</formula>
    </cfRule>
  </conditionalFormatting>
  <conditionalFormatting sqref="L10">
    <cfRule type="containsBlanks" dxfId="27" priority="4">
      <formula>LEN(TRIM(L10))=0</formula>
    </cfRule>
  </conditionalFormatting>
  <conditionalFormatting sqref="D3">
    <cfRule type="containsBlanks" dxfId="26" priority="2">
      <formula>LEN(TRIM(D3))=0</formula>
    </cfRule>
  </conditionalFormatting>
  <conditionalFormatting sqref="F3">
    <cfRule type="containsBlanks" dxfId="25" priority="1">
      <formula>LEN(TRIM(F3))=0</formula>
    </cfRule>
  </conditionalFormatting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BC8E99-CF2A-4D35-8FB5-25B049E71178}">
  <dimension ref="A1:L33"/>
  <sheetViews>
    <sheetView workbookViewId="0">
      <selection activeCell="L11" sqref="L11"/>
    </sheetView>
  </sheetViews>
  <sheetFormatPr defaultColWidth="9.140625" defaultRowHeight="12.75" x14ac:dyDescent="0.2"/>
  <cols>
    <col min="1" max="1" width="11.28515625" style="1" customWidth="1"/>
    <col min="2" max="2" width="44" style="1" customWidth="1"/>
    <col min="3" max="3" width="49.140625" style="1" customWidth="1"/>
    <col min="4" max="5" width="14.7109375" style="1" customWidth="1"/>
    <col min="6" max="6" width="17.7109375" style="1" customWidth="1"/>
    <col min="7" max="7" width="6.140625" style="7" hidden="1" customWidth="1"/>
    <col min="8" max="8" width="14" style="4" bestFit="1" customWidth="1"/>
    <col min="9" max="10" width="16" style="4" customWidth="1"/>
    <col min="11" max="11" width="20.5703125" style="1" customWidth="1"/>
    <col min="12" max="12" width="17.42578125" style="12" customWidth="1"/>
    <col min="13" max="16384" width="9.140625" style="1"/>
  </cols>
  <sheetData>
    <row r="1" spans="1:12" ht="19.899999999999999" customHeight="1" x14ac:dyDescent="0.25">
      <c r="A1" s="42" t="s">
        <v>0</v>
      </c>
      <c r="B1" s="37"/>
      <c r="C1" s="37"/>
      <c r="D1" s="38"/>
      <c r="E1" s="38"/>
      <c r="F1" s="38"/>
      <c r="G1" s="39"/>
      <c r="H1" s="40"/>
      <c r="I1" s="40"/>
      <c r="J1" s="40"/>
      <c r="K1" s="38"/>
      <c r="L1" s="41"/>
    </row>
    <row r="2" spans="1:12" x14ac:dyDescent="0.2">
      <c r="A2" s="37"/>
      <c r="B2" s="37"/>
      <c r="C2" s="37"/>
      <c r="D2" s="38"/>
      <c r="E2" s="38"/>
      <c r="F2" s="38"/>
      <c r="G2" s="39"/>
      <c r="H2" s="40"/>
      <c r="I2" s="40"/>
      <c r="J2" s="40"/>
      <c r="K2" s="38"/>
      <c r="L2" s="41"/>
    </row>
    <row r="3" spans="1:12" ht="19.899999999999999" customHeight="1" x14ac:dyDescent="0.2">
      <c r="A3" s="58" t="s">
        <v>14</v>
      </c>
      <c r="B3" s="128"/>
      <c r="C3" s="58" t="s">
        <v>1</v>
      </c>
      <c r="D3" s="128"/>
      <c r="E3" s="59" t="s">
        <v>8</v>
      </c>
      <c r="F3" s="128"/>
      <c r="G3" s="39"/>
      <c r="H3" s="40"/>
      <c r="I3" s="40"/>
      <c r="J3" s="40"/>
      <c r="K3" s="38"/>
      <c r="L3" s="41"/>
    </row>
    <row r="4" spans="1:12" x14ac:dyDescent="0.2">
      <c r="A4" s="37"/>
      <c r="B4" s="37"/>
      <c r="C4" s="37"/>
      <c r="D4" s="38"/>
      <c r="E4" s="38"/>
      <c r="F4" s="38"/>
      <c r="G4" s="39"/>
      <c r="H4" s="40"/>
      <c r="I4" s="40"/>
      <c r="J4" s="40"/>
      <c r="K4" s="38"/>
      <c r="L4" s="41"/>
    </row>
    <row r="5" spans="1:12" ht="22.15" customHeight="1" x14ac:dyDescent="0.25">
      <c r="A5" s="42" t="s">
        <v>38</v>
      </c>
      <c r="B5" s="37"/>
      <c r="C5" s="37"/>
      <c r="D5" s="38"/>
      <c r="E5" s="38"/>
      <c r="F5" s="38"/>
      <c r="G5" s="39"/>
      <c r="H5" s="40"/>
      <c r="I5" s="40"/>
      <c r="J5" s="40"/>
      <c r="K5" s="38"/>
      <c r="L5" s="41"/>
    </row>
    <row r="6" spans="1:12" customFormat="1" ht="15.75" x14ac:dyDescent="0.25">
      <c r="A6" s="143" t="s">
        <v>203</v>
      </c>
      <c r="B6" s="143"/>
      <c r="C6" s="143"/>
      <c r="D6" s="143"/>
      <c r="E6" s="143"/>
      <c r="F6" s="131"/>
      <c r="G6" s="132"/>
      <c r="H6" s="133"/>
      <c r="I6" s="133"/>
      <c r="J6" s="133"/>
      <c r="K6" s="131"/>
      <c r="L6" s="134"/>
    </row>
    <row r="7" spans="1:12" ht="22.15" customHeight="1" x14ac:dyDescent="0.25">
      <c r="A7" s="143" t="s">
        <v>215</v>
      </c>
      <c r="B7" s="143"/>
      <c r="C7" s="143"/>
      <c r="D7" s="143"/>
      <c r="E7" s="143"/>
      <c r="F7" s="143"/>
      <c r="G7" s="143"/>
      <c r="H7" s="143"/>
      <c r="I7" s="143"/>
      <c r="J7" s="143"/>
      <c r="K7" s="143"/>
      <c r="L7" s="143"/>
    </row>
    <row r="8" spans="1:12" ht="36.6" customHeight="1" thickBot="1" x14ac:dyDescent="0.25">
      <c r="A8" s="146"/>
      <c r="B8" s="147"/>
      <c r="C8" s="147"/>
      <c r="D8" s="147"/>
      <c r="E8" s="147"/>
      <c r="F8" s="147"/>
      <c r="G8" s="147"/>
      <c r="H8" s="147"/>
      <c r="I8" s="147"/>
      <c r="J8" s="147"/>
      <c r="K8" s="147"/>
      <c r="L8" s="147"/>
    </row>
    <row r="9" spans="1:12" ht="46.15" customHeight="1" x14ac:dyDescent="0.2">
      <c r="A9" s="99" t="s">
        <v>24</v>
      </c>
      <c r="B9" s="100" t="s">
        <v>22</v>
      </c>
      <c r="C9" s="100" t="s">
        <v>13</v>
      </c>
      <c r="D9" s="100" t="s">
        <v>2</v>
      </c>
      <c r="E9" s="101" t="s">
        <v>15</v>
      </c>
      <c r="F9" s="101" t="s">
        <v>19</v>
      </c>
      <c r="G9" s="101" t="s">
        <v>25</v>
      </c>
      <c r="H9" s="102" t="s">
        <v>20</v>
      </c>
      <c r="I9" s="101" t="s">
        <v>27</v>
      </c>
      <c r="J9" s="101" t="s">
        <v>26</v>
      </c>
      <c r="K9" s="101" t="s">
        <v>21</v>
      </c>
      <c r="L9" s="103" t="s">
        <v>23</v>
      </c>
    </row>
    <row r="10" spans="1:12" customFormat="1" ht="93" customHeight="1" x14ac:dyDescent="0.25">
      <c r="A10" s="55">
        <v>1</v>
      </c>
      <c r="B10" s="96" t="s">
        <v>74</v>
      </c>
      <c r="C10" s="95" t="s">
        <v>76</v>
      </c>
      <c r="D10" s="43" t="s">
        <v>9</v>
      </c>
      <c r="E10" s="43">
        <v>1</v>
      </c>
      <c r="F10" s="47"/>
      <c r="G10" s="44">
        <f>F10*0.22</f>
        <v>0</v>
      </c>
      <c r="H10" s="45">
        <f t="shared" ref="H10:H11" si="0">+F10+G10</f>
        <v>0</v>
      </c>
      <c r="I10" s="48">
        <f>E10*F10</f>
        <v>0</v>
      </c>
      <c r="J10" s="48">
        <f>K10-I10</f>
        <v>0</v>
      </c>
      <c r="K10" s="47">
        <f t="shared" ref="K10:K11" si="1">+H10*E10</f>
        <v>0</v>
      </c>
      <c r="L10" s="121"/>
    </row>
    <row r="11" spans="1:12" customFormat="1" ht="90.75" customHeight="1" thickBot="1" x14ac:dyDescent="0.3">
      <c r="A11" s="56">
        <v>2</v>
      </c>
      <c r="B11" s="97" t="s">
        <v>75</v>
      </c>
      <c r="C11" s="98" t="s">
        <v>77</v>
      </c>
      <c r="D11" s="3" t="s">
        <v>9</v>
      </c>
      <c r="E11" s="3">
        <v>1</v>
      </c>
      <c r="F11" s="47"/>
      <c r="G11" s="44">
        <f>F11*0.22</f>
        <v>0</v>
      </c>
      <c r="H11" s="5">
        <f t="shared" si="0"/>
        <v>0</v>
      </c>
      <c r="I11" s="48">
        <f t="shared" ref="I11" si="2">E11*F11</f>
        <v>0</v>
      </c>
      <c r="J11" s="48">
        <f t="shared" ref="J11" si="3">K11-I11</f>
        <v>0</v>
      </c>
      <c r="K11" s="11">
        <f t="shared" si="1"/>
        <v>0</v>
      </c>
      <c r="L11" s="122"/>
    </row>
    <row r="12" spans="1:12" customFormat="1" ht="21.95" customHeight="1" thickTop="1" thickBot="1" x14ac:dyDescent="0.3">
      <c r="A12" s="148" t="s">
        <v>39</v>
      </c>
      <c r="B12" s="149"/>
      <c r="C12" s="149"/>
      <c r="D12" s="149"/>
      <c r="E12" s="149"/>
      <c r="F12" s="149"/>
      <c r="G12" s="149"/>
      <c r="H12" s="149"/>
      <c r="I12" s="149"/>
      <c r="J12" s="150"/>
      <c r="K12" s="90">
        <f>SUM(I10:I11)</f>
        <v>0</v>
      </c>
    </row>
    <row r="13" spans="1:12" ht="21.95" customHeight="1" thickTop="1" thickBot="1" x14ac:dyDescent="0.25">
      <c r="A13" s="148" t="s">
        <v>40</v>
      </c>
      <c r="B13" s="149"/>
      <c r="C13" s="149"/>
      <c r="D13" s="149"/>
      <c r="E13" s="149"/>
      <c r="F13" s="149"/>
      <c r="G13" s="149"/>
      <c r="H13" s="149"/>
      <c r="I13" s="149"/>
      <c r="J13" s="150"/>
      <c r="K13" s="91">
        <f>SUM(J10:J11)</f>
        <v>0</v>
      </c>
    </row>
    <row r="14" spans="1:12" ht="21.95" customHeight="1" thickTop="1" thickBot="1" x14ac:dyDescent="0.25">
      <c r="A14" s="148" t="s">
        <v>41</v>
      </c>
      <c r="B14" s="149"/>
      <c r="C14" s="149"/>
      <c r="D14" s="149"/>
      <c r="E14" s="149"/>
      <c r="F14" s="149"/>
      <c r="G14" s="149"/>
      <c r="H14" s="149"/>
      <c r="I14" s="149"/>
      <c r="J14" s="150"/>
      <c r="K14" s="91">
        <f>SUM(K10:K11)</f>
        <v>0</v>
      </c>
    </row>
    <row r="15" spans="1:12" ht="13.5" thickTop="1" x14ac:dyDescent="0.2"/>
    <row r="17" spans="1:11" x14ac:dyDescent="0.2">
      <c r="A17" s="16" t="s">
        <v>3</v>
      </c>
      <c r="B17" s="17"/>
      <c r="C17" s="18" t="s">
        <v>11</v>
      </c>
      <c r="D17" s="17"/>
      <c r="E17" s="18"/>
      <c r="F17" s="18"/>
      <c r="G17" s="19"/>
      <c r="H17" s="18"/>
      <c r="I17" s="19"/>
      <c r="J17" s="8"/>
    </row>
    <row r="18" spans="1:11" x14ac:dyDescent="0.2">
      <c r="A18" s="20"/>
      <c r="B18" s="13"/>
      <c r="C18" s="13"/>
      <c r="D18" s="21"/>
      <c r="E18" s="21"/>
      <c r="F18" s="21"/>
      <c r="G18" s="22"/>
      <c r="H18" s="21"/>
      <c r="I18" s="22"/>
      <c r="J18" s="8"/>
    </row>
    <row r="19" spans="1:11" x14ac:dyDescent="0.2">
      <c r="A19" s="23" t="s">
        <v>18</v>
      </c>
      <c r="B19" s="13"/>
      <c r="C19" s="13" t="s">
        <v>16</v>
      </c>
      <c r="D19" s="13"/>
      <c r="E19" s="13"/>
      <c r="F19" s="13"/>
      <c r="G19" s="24"/>
      <c r="H19" s="60"/>
      <c r="I19" s="61"/>
    </row>
    <row r="20" spans="1:11" x14ac:dyDescent="0.2">
      <c r="A20" s="20"/>
      <c r="B20" s="13"/>
      <c r="C20" s="13"/>
      <c r="D20" s="13"/>
      <c r="E20" s="13"/>
      <c r="F20" s="13"/>
      <c r="G20" s="24"/>
      <c r="H20" s="60"/>
      <c r="I20" s="61"/>
    </row>
    <row r="21" spans="1:11" x14ac:dyDescent="0.2">
      <c r="A21" s="25" t="s">
        <v>4</v>
      </c>
      <c r="B21" s="13"/>
      <c r="C21" s="144" t="s">
        <v>169</v>
      </c>
      <c r="D21" s="144"/>
      <c r="E21" s="144"/>
      <c r="F21" s="144"/>
      <c r="G21" s="145"/>
      <c r="H21" s="62"/>
      <c r="I21" s="63"/>
      <c r="J21" s="14"/>
    </row>
    <row r="22" spans="1:11" x14ac:dyDescent="0.2">
      <c r="A22" s="26"/>
      <c r="B22" s="13"/>
      <c r="C22" s="13"/>
      <c r="D22" s="27"/>
      <c r="E22" s="27"/>
      <c r="F22" s="27"/>
      <c r="G22" s="28"/>
      <c r="H22" s="64"/>
      <c r="I22" s="65"/>
      <c r="J22" s="6"/>
      <c r="K22" s="2"/>
    </row>
    <row r="23" spans="1:11" x14ac:dyDescent="0.2">
      <c r="A23" s="25" t="s">
        <v>7</v>
      </c>
      <c r="B23" s="13"/>
      <c r="C23" s="29" t="s">
        <v>10</v>
      </c>
      <c r="D23" s="29"/>
      <c r="E23" s="29"/>
      <c r="F23" s="29"/>
      <c r="G23" s="30"/>
      <c r="H23" s="29"/>
      <c r="I23" s="30"/>
      <c r="J23" s="15"/>
    </row>
    <row r="24" spans="1:11" x14ac:dyDescent="0.2">
      <c r="A24" s="26"/>
      <c r="B24" s="13"/>
      <c r="C24" s="13"/>
      <c r="D24" s="27"/>
      <c r="E24" s="27"/>
      <c r="F24" s="27"/>
      <c r="G24" s="28"/>
      <c r="H24" s="64"/>
      <c r="I24" s="65"/>
      <c r="J24" s="6"/>
      <c r="K24" s="2"/>
    </row>
    <row r="25" spans="1:11" x14ac:dyDescent="0.2">
      <c r="A25" s="23" t="s">
        <v>44</v>
      </c>
      <c r="B25" s="13"/>
      <c r="C25" s="13" t="s">
        <v>45</v>
      </c>
      <c r="D25" s="13"/>
      <c r="E25" s="13"/>
      <c r="F25" s="13"/>
      <c r="G25" s="24"/>
      <c r="H25" s="60"/>
      <c r="I25" s="61"/>
    </row>
    <row r="26" spans="1:11" x14ac:dyDescent="0.2">
      <c r="A26" s="20"/>
      <c r="B26" s="13"/>
      <c r="C26" s="13"/>
      <c r="D26" s="13"/>
      <c r="E26" s="13"/>
      <c r="F26" s="13"/>
      <c r="G26" s="24"/>
      <c r="H26" s="60"/>
      <c r="I26" s="61"/>
    </row>
    <row r="27" spans="1:11" x14ac:dyDescent="0.2">
      <c r="A27" s="31" t="s">
        <v>12</v>
      </c>
      <c r="B27" s="32"/>
      <c r="C27" s="32"/>
      <c r="D27" s="32"/>
      <c r="E27" s="32"/>
      <c r="F27" s="32"/>
      <c r="G27" s="33"/>
      <c r="H27" s="66"/>
      <c r="I27" s="67"/>
      <c r="J27" s="10"/>
      <c r="K27" s="9"/>
    </row>
    <row r="28" spans="1:11" x14ac:dyDescent="0.2">
      <c r="A28" s="20"/>
      <c r="B28" s="13"/>
      <c r="C28" s="13"/>
      <c r="D28" s="13"/>
      <c r="E28" s="13"/>
      <c r="F28" s="13"/>
      <c r="G28" s="24"/>
      <c r="H28" s="60"/>
      <c r="I28" s="61"/>
    </row>
    <row r="29" spans="1:11" x14ac:dyDescent="0.2">
      <c r="A29" s="20" t="s">
        <v>5</v>
      </c>
      <c r="B29" s="13"/>
      <c r="C29" s="13"/>
      <c r="D29" s="13"/>
      <c r="E29" s="13"/>
      <c r="F29" s="13"/>
      <c r="G29" s="24"/>
      <c r="H29" s="60"/>
      <c r="I29" s="61"/>
    </row>
    <row r="30" spans="1:11" x14ac:dyDescent="0.2">
      <c r="A30" s="20"/>
      <c r="B30" s="13"/>
      <c r="C30" s="13"/>
      <c r="D30" s="13"/>
      <c r="E30" s="13"/>
      <c r="F30" s="13"/>
      <c r="G30" s="24"/>
      <c r="H30" s="60"/>
      <c r="I30" s="61"/>
    </row>
    <row r="31" spans="1:11" x14ac:dyDescent="0.2">
      <c r="A31" s="20" t="s">
        <v>46</v>
      </c>
      <c r="B31" s="13"/>
      <c r="C31" s="13"/>
      <c r="D31" s="13"/>
      <c r="E31" s="13"/>
      <c r="F31" s="13"/>
      <c r="G31" s="24"/>
      <c r="H31" s="60"/>
      <c r="I31" s="61"/>
    </row>
    <row r="32" spans="1:11" x14ac:dyDescent="0.2">
      <c r="A32" s="20"/>
      <c r="B32" s="13"/>
      <c r="C32" s="13"/>
      <c r="D32" s="13"/>
      <c r="E32" s="13"/>
      <c r="F32" s="13"/>
      <c r="G32" s="24"/>
      <c r="H32" s="60"/>
      <c r="I32" s="61"/>
    </row>
    <row r="33" spans="1:9" x14ac:dyDescent="0.2">
      <c r="A33" s="34" t="s">
        <v>6</v>
      </c>
      <c r="B33" s="35"/>
      <c r="C33" s="35"/>
      <c r="D33" s="35"/>
      <c r="E33" s="35"/>
      <c r="F33" s="35"/>
      <c r="G33" s="36"/>
      <c r="H33" s="68"/>
      <c r="I33" s="69"/>
    </row>
  </sheetData>
  <mergeCells count="7">
    <mergeCell ref="A6:E6"/>
    <mergeCell ref="C21:G21"/>
    <mergeCell ref="A7:L7"/>
    <mergeCell ref="A8:L8"/>
    <mergeCell ref="A12:J12"/>
    <mergeCell ref="A13:J13"/>
    <mergeCell ref="A14:J14"/>
  </mergeCells>
  <conditionalFormatting sqref="F10:G11">
    <cfRule type="containsBlanks" dxfId="24" priority="7">
      <formula>LEN(TRIM(F10))=0</formula>
    </cfRule>
  </conditionalFormatting>
  <conditionalFormatting sqref="L10:L11">
    <cfRule type="containsBlanks" dxfId="23" priority="8">
      <formula>LEN(TRIM(L10))=0</formula>
    </cfRule>
  </conditionalFormatting>
  <conditionalFormatting sqref="B3">
    <cfRule type="containsBlanks" dxfId="22" priority="3">
      <formula>LEN(TRIM(B3))=0</formula>
    </cfRule>
  </conditionalFormatting>
  <conditionalFormatting sqref="D3">
    <cfRule type="containsBlanks" dxfId="21" priority="2">
      <formula>LEN(TRIM(D3))=0</formula>
    </cfRule>
  </conditionalFormatting>
  <conditionalFormatting sqref="F3">
    <cfRule type="containsBlanks" dxfId="20" priority="1">
      <formula>LEN(TRIM(F3))=0</formula>
    </cfRule>
  </conditionalFormatting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6F8099-851F-4BC9-9F26-D404C572CFC2}">
  <dimension ref="A1:L35"/>
  <sheetViews>
    <sheetView workbookViewId="0">
      <selection activeCell="C10" sqref="C10"/>
    </sheetView>
  </sheetViews>
  <sheetFormatPr defaultColWidth="9.140625" defaultRowHeight="12.75" x14ac:dyDescent="0.2"/>
  <cols>
    <col min="1" max="1" width="11.28515625" style="1" customWidth="1"/>
    <col min="2" max="2" width="44" style="1" customWidth="1"/>
    <col min="3" max="3" width="49.140625" style="1" customWidth="1"/>
    <col min="4" max="5" width="14.7109375" style="1" customWidth="1"/>
    <col min="6" max="6" width="17.7109375" style="1" customWidth="1"/>
    <col min="7" max="7" width="6.140625" style="7" hidden="1" customWidth="1"/>
    <col min="8" max="8" width="14" style="4" bestFit="1" customWidth="1"/>
    <col min="9" max="10" width="16" style="4" customWidth="1"/>
    <col min="11" max="11" width="20.5703125" style="1" customWidth="1"/>
    <col min="12" max="12" width="17.42578125" style="12" customWidth="1"/>
    <col min="13" max="16384" width="9.140625" style="1"/>
  </cols>
  <sheetData>
    <row r="1" spans="1:12" ht="19.899999999999999" customHeight="1" x14ac:dyDescent="0.25">
      <c r="A1" s="42" t="s">
        <v>0</v>
      </c>
      <c r="B1" s="37"/>
      <c r="C1" s="37"/>
      <c r="D1" s="38"/>
      <c r="E1" s="38"/>
      <c r="F1" s="38"/>
      <c r="G1" s="39"/>
      <c r="H1" s="40"/>
      <c r="I1" s="40"/>
      <c r="J1" s="40"/>
      <c r="K1" s="38"/>
      <c r="L1" s="41"/>
    </row>
    <row r="2" spans="1:12" x14ac:dyDescent="0.2">
      <c r="A2" s="37"/>
      <c r="B2" s="37"/>
      <c r="C2" s="37"/>
      <c r="D2" s="38"/>
      <c r="E2" s="38"/>
      <c r="F2" s="38"/>
      <c r="G2" s="39"/>
      <c r="H2" s="40"/>
      <c r="I2" s="40"/>
      <c r="J2" s="40"/>
      <c r="K2" s="38"/>
      <c r="L2" s="41"/>
    </row>
    <row r="3" spans="1:12" ht="19.899999999999999" customHeight="1" x14ac:dyDescent="0.2">
      <c r="A3" s="58" t="s">
        <v>14</v>
      </c>
      <c r="B3" s="128"/>
      <c r="C3" s="58" t="s">
        <v>1</v>
      </c>
      <c r="D3" s="128"/>
      <c r="E3" s="59" t="s">
        <v>8</v>
      </c>
      <c r="F3" s="128"/>
      <c r="G3" s="39"/>
      <c r="H3" s="40"/>
      <c r="I3" s="40"/>
      <c r="J3" s="40"/>
      <c r="K3" s="38"/>
      <c r="L3" s="41"/>
    </row>
    <row r="4" spans="1:12" x14ac:dyDescent="0.2">
      <c r="A4" s="37"/>
      <c r="B4" s="37"/>
      <c r="C4" s="37"/>
      <c r="D4" s="38"/>
      <c r="E4" s="38"/>
      <c r="F4" s="38"/>
      <c r="G4" s="39"/>
      <c r="H4" s="40"/>
      <c r="I4" s="40"/>
      <c r="J4" s="40"/>
      <c r="K4" s="38"/>
      <c r="L4" s="41"/>
    </row>
    <row r="5" spans="1:12" ht="22.15" customHeight="1" x14ac:dyDescent="0.25">
      <c r="A5" s="42" t="s">
        <v>38</v>
      </c>
      <c r="B5" s="37"/>
      <c r="C5" s="37"/>
      <c r="D5" s="38"/>
      <c r="E5" s="38"/>
      <c r="F5" s="38"/>
      <c r="G5" s="39"/>
      <c r="H5" s="40"/>
      <c r="I5" s="40"/>
      <c r="J5" s="40"/>
      <c r="K5" s="38"/>
      <c r="L5" s="41"/>
    </row>
    <row r="6" spans="1:12" customFormat="1" ht="15.75" x14ac:dyDescent="0.25">
      <c r="A6" s="142" t="s">
        <v>203</v>
      </c>
      <c r="B6" s="142"/>
      <c r="C6" s="142"/>
      <c r="D6" s="142"/>
      <c r="E6" s="142"/>
      <c r="F6" s="83"/>
      <c r="G6" s="84"/>
      <c r="H6" s="85"/>
      <c r="I6" s="85"/>
      <c r="J6" s="85"/>
      <c r="K6" s="83"/>
      <c r="L6" s="86"/>
    </row>
    <row r="7" spans="1:12" ht="22.15" customHeight="1" x14ac:dyDescent="0.25">
      <c r="A7" s="142" t="s">
        <v>216</v>
      </c>
      <c r="B7" s="142"/>
      <c r="C7" s="142"/>
      <c r="D7" s="142"/>
      <c r="E7" s="142"/>
      <c r="F7" s="142"/>
      <c r="G7" s="142"/>
      <c r="H7" s="142"/>
      <c r="I7" s="142"/>
      <c r="J7" s="142"/>
      <c r="K7" s="142"/>
      <c r="L7" s="142"/>
    </row>
    <row r="8" spans="1:12" ht="36.6" customHeight="1" thickBot="1" x14ac:dyDescent="0.25">
      <c r="A8" s="146"/>
      <c r="B8" s="147"/>
      <c r="C8" s="147"/>
      <c r="D8" s="147"/>
      <c r="E8" s="147"/>
      <c r="F8" s="147"/>
      <c r="G8" s="147"/>
      <c r="H8" s="147"/>
      <c r="I8" s="147"/>
      <c r="J8" s="147"/>
      <c r="K8" s="147"/>
      <c r="L8" s="147"/>
    </row>
    <row r="9" spans="1:12" ht="46.15" customHeight="1" x14ac:dyDescent="0.2">
      <c r="A9" s="99" t="s">
        <v>24</v>
      </c>
      <c r="B9" s="100" t="s">
        <v>22</v>
      </c>
      <c r="C9" s="100" t="s">
        <v>13</v>
      </c>
      <c r="D9" s="100" t="s">
        <v>2</v>
      </c>
      <c r="E9" s="101" t="s">
        <v>15</v>
      </c>
      <c r="F9" s="101" t="s">
        <v>19</v>
      </c>
      <c r="G9" s="101" t="s">
        <v>25</v>
      </c>
      <c r="H9" s="102" t="s">
        <v>20</v>
      </c>
      <c r="I9" s="101" t="s">
        <v>27</v>
      </c>
      <c r="J9" s="101" t="s">
        <v>26</v>
      </c>
      <c r="K9" s="101" t="s">
        <v>21</v>
      </c>
      <c r="L9" s="103" t="s">
        <v>23</v>
      </c>
    </row>
    <row r="10" spans="1:12" customFormat="1" ht="165" customHeight="1" x14ac:dyDescent="0.25">
      <c r="A10" s="55">
        <v>1</v>
      </c>
      <c r="B10" s="96" t="s">
        <v>78</v>
      </c>
      <c r="C10" s="95" t="s">
        <v>85</v>
      </c>
      <c r="D10" s="43" t="s">
        <v>9</v>
      </c>
      <c r="E10" s="43">
        <v>1</v>
      </c>
      <c r="F10" s="47"/>
      <c r="G10" s="44">
        <f>F10*0.22</f>
        <v>0</v>
      </c>
      <c r="H10" s="45">
        <f t="shared" ref="H10:H13" si="0">+F10+G10</f>
        <v>0</v>
      </c>
      <c r="I10" s="48">
        <f>E10*F10</f>
        <v>0</v>
      </c>
      <c r="J10" s="48">
        <f>K10-I10</f>
        <v>0</v>
      </c>
      <c r="K10" s="47">
        <f t="shared" ref="K10:K13" si="1">+H10*E10</f>
        <v>0</v>
      </c>
      <c r="L10" s="121"/>
    </row>
    <row r="11" spans="1:12" customFormat="1" ht="86.25" customHeight="1" x14ac:dyDescent="0.25">
      <c r="A11" s="56">
        <v>2</v>
      </c>
      <c r="B11" s="97" t="s">
        <v>79</v>
      </c>
      <c r="C11" s="98" t="s">
        <v>82</v>
      </c>
      <c r="D11" s="3" t="s">
        <v>9</v>
      </c>
      <c r="E11" s="3">
        <v>1</v>
      </c>
      <c r="F11" s="47"/>
      <c r="G11" s="44">
        <f>F11*0.22</f>
        <v>0</v>
      </c>
      <c r="H11" s="5">
        <f t="shared" si="0"/>
        <v>0</v>
      </c>
      <c r="I11" s="48">
        <f t="shared" ref="I11:I13" si="2">E11*F11</f>
        <v>0</v>
      </c>
      <c r="J11" s="48">
        <f t="shared" ref="J11:J13" si="3">K11-I11</f>
        <v>0</v>
      </c>
      <c r="K11" s="11">
        <f t="shared" si="1"/>
        <v>0</v>
      </c>
      <c r="L11" s="122"/>
    </row>
    <row r="12" spans="1:12" customFormat="1" ht="66" customHeight="1" x14ac:dyDescent="0.25">
      <c r="A12" s="55">
        <v>3</v>
      </c>
      <c r="B12" s="97" t="s">
        <v>80</v>
      </c>
      <c r="C12" s="98" t="s">
        <v>83</v>
      </c>
      <c r="D12" s="3" t="s">
        <v>9</v>
      </c>
      <c r="E12" s="3">
        <v>1</v>
      </c>
      <c r="F12" s="47"/>
      <c r="G12" s="44">
        <f t="shared" ref="G12:G13" si="4">F12*0.22</f>
        <v>0</v>
      </c>
      <c r="H12" s="5">
        <f t="shared" si="0"/>
        <v>0</v>
      </c>
      <c r="I12" s="48">
        <f t="shared" si="2"/>
        <v>0</v>
      </c>
      <c r="J12" s="48">
        <f t="shared" si="3"/>
        <v>0</v>
      </c>
      <c r="K12" s="11">
        <f t="shared" si="1"/>
        <v>0</v>
      </c>
      <c r="L12" s="122"/>
    </row>
    <row r="13" spans="1:12" customFormat="1" ht="91.5" customHeight="1" thickBot="1" x14ac:dyDescent="0.3">
      <c r="A13" s="56">
        <v>4</v>
      </c>
      <c r="B13" s="97" t="s">
        <v>81</v>
      </c>
      <c r="C13" s="98" t="s">
        <v>84</v>
      </c>
      <c r="D13" s="3" t="s">
        <v>9</v>
      </c>
      <c r="E13" s="3">
        <v>1</v>
      </c>
      <c r="F13" s="47"/>
      <c r="G13" s="44">
        <f t="shared" si="4"/>
        <v>0</v>
      </c>
      <c r="H13" s="5">
        <f t="shared" si="0"/>
        <v>0</v>
      </c>
      <c r="I13" s="48">
        <f t="shared" si="2"/>
        <v>0</v>
      </c>
      <c r="J13" s="48">
        <f t="shared" si="3"/>
        <v>0</v>
      </c>
      <c r="K13" s="11">
        <f t="shared" si="1"/>
        <v>0</v>
      </c>
      <c r="L13" s="122"/>
    </row>
    <row r="14" spans="1:12" customFormat="1" ht="21.95" customHeight="1" thickTop="1" thickBot="1" x14ac:dyDescent="0.3">
      <c r="A14" s="148" t="s">
        <v>39</v>
      </c>
      <c r="B14" s="149"/>
      <c r="C14" s="149"/>
      <c r="D14" s="149"/>
      <c r="E14" s="149"/>
      <c r="F14" s="149"/>
      <c r="G14" s="149"/>
      <c r="H14" s="149"/>
      <c r="I14" s="149"/>
      <c r="J14" s="150"/>
      <c r="K14" s="90">
        <f>SUM(I10:I13)</f>
        <v>0</v>
      </c>
    </row>
    <row r="15" spans="1:12" ht="21.95" customHeight="1" thickTop="1" thickBot="1" x14ac:dyDescent="0.25">
      <c r="A15" s="148" t="s">
        <v>40</v>
      </c>
      <c r="B15" s="149"/>
      <c r="C15" s="149"/>
      <c r="D15" s="149"/>
      <c r="E15" s="149"/>
      <c r="F15" s="149"/>
      <c r="G15" s="149"/>
      <c r="H15" s="149"/>
      <c r="I15" s="149"/>
      <c r="J15" s="150"/>
      <c r="K15" s="91">
        <f>SUM(J10:J13)</f>
        <v>0</v>
      </c>
    </row>
    <row r="16" spans="1:12" ht="21.95" customHeight="1" thickTop="1" thickBot="1" x14ac:dyDescent="0.25">
      <c r="A16" s="148" t="s">
        <v>41</v>
      </c>
      <c r="B16" s="149"/>
      <c r="C16" s="149"/>
      <c r="D16" s="149"/>
      <c r="E16" s="149"/>
      <c r="F16" s="149"/>
      <c r="G16" s="149"/>
      <c r="H16" s="149"/>
      <c r="I16" s="149"/>
      <c r="J16" s="150"/>
      <c r="K16" s="91">
        <f>SUM(K10:K13)</f>
        <v>0</v>
      </c>
    </row>
    <row r="17" spans="1:11" ht="13.5" thickTop="1" x14ac:dyDescent="0.2"/>
    <row r="19" spans="1:11" x14ac:dyDescent="0.2">
      <c r="A19" s="16" t="s">
        <v>3</v>
      </c>
      <c r="B19" s="17"/>
      <c r="C19" s="18" t="s">
        <v>11</v>
      </c>
      <c r="D19" s="17"/>
      <c r="E19" s="18"/>
      <c r="F19" s="18"/>
      <c r="G19" s="19"/>
      <c r="H19" s="18"/>
      <c r="I19" s="19"/>
      <c r="J19" s="8"/>
    </row>
    <row r="20" spans="1:11" x14ac:dyDescent="0.2">
      <c r="A20" s="20"/>
      <c r="B20" s="13"/>
      <c r="C20" s="13"/>
      <c r="D20" s="21"/>
      <c r="E20" s="21"/>
      <c r="F20" s="21"/>
      <c r="G20" s="22"/>
      <c r="H20" s="21"/>
      <c r="I20" s="22"/>
      <c r="J20" s="8"/>
    </row>
    <row r="21" spans="1:11" x14ac:dyDescent="0.2">
      <c r="A21" s="23" t="s">
        <v>18</v>
      </c>
      <c r="B21" s="13"/>
      <c r="C21" s="13" t="s">
        <v>16</v>
      </c>
      <c r="D21" s="13"/>
      <c r="E21" s="13"/>
      <c r="F21" s="13"/>
      <c r="G21" s="24"/>
      <c r="H21" s="60"/>
      <c r="I21" s="61"/>
    </row>
    <row r="22" spans="1:11" x14ac:dyDescent="0.2">
      <c r="A22" s="20"/>
      <c r="B22" s="13"/>
      <c r="C22" s="13"/>
      <c r="D22" s="13"/>
      <c r="E22" s="13"/>
      <c r="F22" s="13"/>
      <c r="G22" s="24"/>
      <c r="H22" s="60"/>
      <c r="I22" s="61"/>
    </row>
    <row r="23" spans="1:11" x14ac:dyDescent="0.2">
      <c r="A23" s="25" t="s">
        <v>4</v>
      </c>
      <c r="B23" s="13"/>
      <c r="C23" s="144" t="s">
        <v>169</v>
      </c>
      <c r="D23" s="144"/>
      <c r="E23" s="144"/>
      <c r="F23" s="144"/>
      <c r="G23" s="145"/>
      <c r="H23" s="62"/>
      <c r="I23" s="63"/>
      <c r="J23" s="14"/>
    </row>
    <row r="24" spans="1:11" x14ac:dyDescent="0.2">
      <c r="A24" s="26"/>
      <c r="B24" s="13"/>
      <c r="C24" s="13"/>
      <c r="D24" s="27"/>
      <c r="E24" s="27"/>
      <c r="F24" s="27"/>
      <c r="G24" s="28"/>
      <c r="H24" s="64"/>
      <c r="I24" s="65"/>
      <c r="J24" s="6"/>
      <c r="K24" s="2"/>
    </row>
    <row r="25" spans="1:11" x14ac:dyDescent="0.2">
      <c r="A25" s="25" t="s">
        <v>7</v>
      </c>
      <c r="B25" s="13"/>
      <c r="C25" s="29" t="s">
        <v>10</v>
      </c>
      <c r="D25" s="29"/>
      <c r="E25" s="29"/>
      <c r="F25" s="29"/>
      <c r="G25" s="30"/>
      <c r="H25" s="29"/>
      <c r="I25" s="30"/>
      <c r="J25" s="15"/>
    </row>
    <row r="26" spans="1:11" x14ac:dyDescent="0.2">
      <c r="A26" s="26"/>
      <c r="B26" s="13"/>
      <c r="C26" s="13"/>
      <c r="D26" s="27"/>
      <c r="E26" s="27"/>
      <c r="F26" s="27"/>
      <c r="G26" s="28"/>
      <c r="H26" s="64"/>
      <c r="I26" s="65"/>
      <c r="J26" s="6"/>
      <c r="K26" s="2"/>
    </row>
    <row r="27" spans="1:11" x14ac:dyDescent="0.2">
      <c r="A27" s="23" t="s">
        <v>44</v>
      </c>
      <c r="B27" s="13"/>
      <c r="C27" s="13" t="s">
        <v>45</v>
      </c>
      <c r="D27" s="13"/>
      <c r="E27" s="13"/>
      <c r="F27" s="13"/>
      <c r="G27" s="24"/>
      <c r="H27" s="60"/>
      <c r="I27" s="61"/>
    </row>
    <row r="28" spans="1:11" x14ac:dyDescent="0.2">
      <c r="A28" s="20"/>
      <c r="B28" s="13"/>
      <c r="C28" s="13"/>
      <c r="D28" s="13"/>
      <c r="E28" s="13"/>
      <c r="F28" s="13"/>
      <c r="G28" s="24"/>
      <c r="H28" s="60"/>
      <c r="I28" s="61"/>
    </row>
    <row r="29" spans="1:11" x14ac:dyDescent="0.2">
      <c r="A29" s="31" t="s">
        <v>12</v>
      </c>
      <c r="B29" s="32"/>
      <c r="C29" s="32"/>
      <c r="D29" s="32"/>
      <c r="E29" s="32"/>
      <c r="F29" s="32"/>
      <c r="G29" s="33"/>
      <c r="H29" s="66"/>
      <c r="I29" s="67"/>
      <c r="J29" s="10"/>
      <c r="K29" s="9"/>
    </row>
    <row r="30" spans="1:11" x14ac:dyDescent="0.2">
      <c r="A30" s="20"/>
      <c r="B30" s="13"/>
      <c r="C30" s="13"/>
      <c r="D30" s="13"/>
      <c r="E30" s="13"/>
      <c r="F30" s="13"/>
      <c r="G30" s="24"/>
      <c r="H30" s="60"/>
      <c r="I30" s="61"/>
    </row>
    <row r="31" spans="1:11" x14ac:dyDescent="0.2">
      <c r="A31" s="20" t="s">
        <v>5</v>
      </c>
      <c r="B31" s="13"/>
      <c r="C31" s="13"/>
      <c r="D31" s="13"/>
      <c r="E31" s="13"/>
      <c r="F31" s="13"/>
      <c r="G31" s="24"/>
      <c r="H31" s="60"/>
      <c r="I31" s="61"/>
    </row>
    <row r="32" spans="1:11" x14ac:dyDescent="0.2">
      <c r="A32" s="20"/>
      <c r="B32" s="13"/>
      <c r="C32" s="13"/>
      <c r="D32" s="13"/>
      <c r="E32" s="13"/>
      <c r="F32" s="13"/>
      <c r="G32" s="24"/>
      <c r="H32" s="60"/>
      <c r="I32" s="61"/>
    </row>
    <row r="33" spans="1:9" x14ac:dyDescent="0.2">
      <c r="A33" s="20" t="s">
        <v>46</v>
      </c>
      <c r="B33" s="13"/>
      <c r="C33" s="13"/>
      <c r="D33" s="13"/>
      <c r="E33" s="13"/>
      <c r="F33" s="13"/>
      <c r="G33" s="24"/>
      <c r="H33" s="60"/>
      <c r="I33" s="61"/>
    </row>
    <row r="34" spans="1:9" x14ac:dyDescent="0.2">
      <c r="A34" s="20"/>
      <c r="B34" s="13"/>
      <c r="C34" s="13"/>
      <c r="D34" s="13"/>
      <c r="E34" s="13"/>
      <c r="F34" s="13"/>
      <c r="G34" s="24"/>
      <c r="H34" s="60"/>
      <c r="I34" s="61"/>
    </row>
    <row r="35" spans="1:9" x14ac:dyDescent="0.2">
      <c r="A35" s="34" t="s">
        <v>6</v>
      </c>
      <c r="B35" s="35"/>
      <c r="C35" s="35"/>
      <c r="D35" s="35"/>
      <c r="E35" s="35"/>
      <c r="F35" s="35"/>
      <c r="G35" s="36"/>
      <c r="H35" s="68"/>
      <c r="I35" s="69"/>
    </row>
  </sheetData>
  <mergeCells count="7">
    <mergeCell ref="A6:E6"/>
    <mergeCell ref="C23:G23"/>
    <mergeCell ref="A7:L7"/>
    <mergeCell ref="A8:L8"/>
    <mergeCell ref="A14:J14"/>
    <mergeCell ref="A15:J15"/>
    <mergeCell ref="A16:J16"/>
  </mergeCells>
  <conditionalFormatting sqref="B3">
    <cfRule type="containsBlanks" dxfId="19" priority="5">
      <formula>LEN(TRIM(B3))=0</formula>
    </cfRule>
  </conditionalFormatting>
  <conditionalFormatting sqref="F10:G13">
    <cfRule type="containsBlanks" dxfId="18" priority="6">
      <formula>LEN(TRIM(F10))=0</formula>
    </cfRule>
  </conditionalFormatting>
  <conditionalFormatting sqref="L10:L13">
    <cfRule type="containsBlanks" dxfId="17" priority="7">
      <formula>LEN(TRIM(L10))=0</formula>
    </cfRule>
  </conditionalFormatting>
  <conditionalFormatting sqref="D3">
    <cfRule type="containsBlanks" dxfId="16" priority="2">
      <formula>LEN(TRIM(D3))=0</formula>
    </cfRule>
  </conditionalFormatting>
  <conditionalFormatting sqref="F3">
    <cfRule type="containsBlanks" dxfId="15" priority="1">
      <formula>LEN(TRIM(F3))=0</formula>
    </cfRule>
  </conditionalFormatting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AEB8EA-0BCE-4733-A7ED-D7173418A0A5}">
  <dimension ref="A1:L37"/>
  <sheetViews>
    <sheetView topLeftCell="A7" workbookViewId="0">
      <selection activeCell="C10" sqref="C10"/>
    </sheetView>
  </sheetViews>
  <sheetFormatPr defaultColWidth="9.140625" defaultRowHeight="12.75" x14ac:dyDescent="0.2"/>
  <cols>
    <col min="1" max="1" width="11.28515625" style="1" customWidth="1"/>
    <col min="2" max="2" width="44" style="1" customWidth="1"/>
    <col min="3" max="3" width="49.140625" style="1" customWidth="1"/>
    <col min="4" max="5" width="14.7109375" style="1" customWidth="1"/>
    <col min="6" max="6" width="17.7109375" style="1" customWidth="1"/>
    <col min="7" max="7" width="10.42578125" style="7" bestFit="1" customWidth="1"/>
    <col min="8" max="8" width="14" style="4" bestFit="1" customWidth="1"/>
    <col min="9" max="10" width="16" style="4" customWidth="1"/>
    <col min="11" max="11" width="20.5703125" style="1" customWidth="1"/>
    <col min="12" max="12" width="17.42578125" style="12" customWidth="1"/>
    <col min="13" max="16384" width="9.140625" style="1"/>
  </cols>
  <sheetData>
    <row r="1" spans="1:12" ht="19.899999999999999" customHeight="1" x14ac:dyDescent="0.25">
      <c r="A1" s="42" t="s">
        <v>0</v>
      </c>
      <c r="B1" s="37"/>
      <c r="C1" s="37"/>
      <c r="D1" s="38"/>
      <c r="E1" s="38"/>
      <c r="F1" s="38"/>
      <c r="G1" s="39"/>
      <c r="H1" s="40"/>
      <c r="I1" s="40"/>
      <c r="J1" s="40"/>
      <c r="K1" s="38"/>
      <c r="L1" s="41"/>
    </row>
    <row r="2" spans="1:12" x14ac:dyDescent="0.2">
      <c r="A2" s="37"/>
      <c r="B2" s="37"/>
      <c r="C2" s="37"/>
      <c r="D2" s="38"/>
      <c r="E2" s="38"/>
      <c r="F2" s="38"/>
      <c r="G2" s="39"/>
      <c r="H2" s="40"/>
      <c r="I2" s="40"/>
      <c r="J2" s="40"/>
      <c r="K2" s="38"/>
      <c r="L2" s="41"/>
    </row>
    <row r="3" spans="1:12" ht="19.899999999999999" customHeight="1" x14ac:dyDescent="0.2">
      <c r="A3" s="58" t="s">
        <v>14</v>
      </c>
      <c r="B3" s="128"/>
      <c r="C3" s="58" t="s">
        <v>1</v>
      </c>
      <c r="D3" s="128"/>
      <c r="E3" s="59" t="s">
        <v>8</v>
      </c>
      <c r="F3" s="128"/>
      <c r="G3" s="39"/>
      <c r="H3" s="40"/>
      <c r="I3" s="40"/>
      <c r="J3" s="40"/>
      <c r="K3" s="38"/>
      <c r="L3" s="41"/>
    </row>
    <row r="4" spans="1:12" x14ac:dyDescent="0.2">
      <c r="A4" s="37"/>
      <c r="B4" s="37"/>
      <c r="C4" s="37"/>
      <c r="D4" s="38"/>
      <c r="E4" s="38"/>
      <c r="F4" s="38"/>
      <c r="G4" s="39"/>
      <c r="H4" s="40"/>
      <c r="I4" s="40"/>
      <c r="J4" s="40"/>
      <c r="K4" s="38"/>
      <c r="L4" s="41"/>
    </row>
    <row r="5" spans="1:12" ht="22.15" customHeight="1" x14ac:dyDescent="0.25">
      <c r="A5" s="42" t="s">
        <v>38</v>
      </c>
      <c r="B5" s="37"/>
      <c r="C5" s="37"/>
      <c r="D5" s="38"/>
      <c r="E5" s="38"/>
      <c r="F5" s="38"/>
      <c r="G5" s="39"/>
      <c r="H5" s="40"/>
      <c r="I5" s="40"/>
      <c r="J5" s="40"/>
      <c r="K5" s="38"/>
      <c r="L5" s="41"/>
    </row>
    <row r="6" spans="1:12" customFormat="1" ht="15.75" x14ac:dyDescent="0.25">
      <c r="A6" s="143" t="s">
        <v>203</v>
      </c>
      <c r="B6" s="143"/>
      <c r="C6" s="143"/>
      <c r="D6" s="143"/>
      <c r="E6" s="143"/>
      <c r="F6" s="131"/>
      <c r="G6" s="132"/>
      <c r="H6" s="133"/>
      <c r="I6" s="133"/>
      <c r="J6" s="133"/>
      <c r="K6" s="131"/>
      <c r="L6" s="134"/>
    </row>
    <row r="7" spans="1:12" ht="22.15" customHeight="1" x14ac:dyDescent="0.25">
      <c r="A7" s="143" t="s">
        <v>217</v>
      </c>
      <c r="B7" s="143"/>
      <c r="C7" s="143"/>
      <c r="D7" s="143"/>
      <c r="E7" s="143"/>
      <c r="F7" s="143"/>
      <c r="G7" s="143"/>
      <c r="H7" s="143"/>
      <c r="I7" s="143"/>
      <c r="J7" s="143"/>
      <c r="K7" s="143"/>
      <c r="L7" s="143"/>
    </row>
    <row r="8" spans="1:12" ht="36.6" customHeight="1" thickBot="1" x14ac:dyDescent="0.25">
      <c r="A8" s="146"/>
      <c r="B8" s="147"/>
      <c r="C8" s="147"/>
      <c r="D8" s="147"/>
      <c r="E8" s="147"/>
      <c r="F8" s="147"/>
      <c r="G8" s="147"/>
      <c r="H8" s="147"/>
      <c r="I8" s="147"/>
      <c r="J8" s="147"/>
      <c r="K8" s="147"/>
      <c r="L8" s="147"/>
    </row>
    <row r="9" spans="1:12" ht="46.15" customHeight="1" x14ac:dyDescent="0.2">
      <c r="A9" s="99" t="s">
        <v>24</v>
      </c>
      <c r="B9" s="100" t="s">
        <v>22</v>
      </c>
      <c r="C9" s="100" t="s">
        <v>13</v>
      </c>
      <c r="D9" s="100" t="s">
        <v>2</v>
      </c>
      <c r="E9" s="101" t="s">
        <v>15</v>
      </c>
      <c r="F9" s="101" t="s">
        <v>19</v>
      </c>
      <c r="G9" s="101" t="s">
        <v>25</v>
      </c>
      <c r="H9" s="102" t="s">
        <v>20</v>
      </c>
      <c r="I9" s="101" t="s">
        <v>27</v>
      </c>
      <c r="J9" s="101" t="s">
        <v>26</v>
      </c>
      <c r="K9" s="101" t="s">
        <v>21</v>
      </c>
      <c r="L9" s="103" t="s">
        <v>23</v>
      </c>
    </row>
    <row r="10" spans="1:12" customFormat="1" ht="103.5" customHeight="1" x14ac:dyDescent="0.25">
      <c r="A10" s="55">
        <v>1</v>
      </c>
      <c r="B10" s="96" t="s">
        <v>86</v>
      </c>
      <c r="C10" s="95" t="s">
        <v>92</v>
      </c>
      <c r="D10" s="43" t="s">
        <v>9</v>
      </c>
      <c r="E10" s="43">
        <v>1</v>
      </c>
      <c r="F10" s="47"/>
      <c r="G10" s="44">
        <f>F10*0.22</f>
        <v>0</v>
      </c>
      <c r="H10" s="45">
        <f>+F10+G10</f>
        <v>0</v>
      </c>
      <c r="I10" s="48">
        <f>E10*F10</f>
        <v>0</v>
      </c>
      <c r="J10" s="48">
        <f>K10-I10</f>
        <v>0</v>
      </c>
      <c r="K10" s="47">
        <f t="shared" ref="K10:K15" si="0">+H10*E10</f>
        <v>0</v>
      </c>
      <c r="L10" s="121"/>
    </row>
    <row r="11" spans="1:12" customFormat="1" ht="125.25" customHeight="1" x14ac:dyDescent="0.25">
      <c r="A11" s="56">
        <v>2</v>
      </c>
      <c r="B11" s="97" t="s">
        <v>87</v>
      </c>
      <c r="C11" s="98" t="s">
        <v>93</v>
      </c>
      <c r="D11" s="3" t="s">
        <v>9</v>
      </c>
      <c r="E11" s="3">
        <v>1</v>
      </c>
      <c r="F11" s="47"/>
      <c r="G11" s="44">
        <f>F11*0.22</f>
        <v>0</v>
      </c>
      <c r="H11" s="5">
        <f t="shared" ref="H11:H15" si="1">+F11+G11</f>
        <v>0</v>
      </c>
      <c r="I11" s="48">
        <f t="shared" ref="I11:I15" si="2">E11*F11</f>
        <v>0</v>
      </c>
      <c r="J11" s="48">
        <f t="shared" ref="J11:J15" si="3">K11-I11</f>
        <v>0</v>
      </c>
      <c r="K11" s="47">
        <f t="shared" si="0"/>
        <v>0</v>
      </c>
      <c r="L11" s="122"/>
    </row>
    <row r="12" spans="1:12" customFormat="1" ht="102" customHeight="1" x14ac:dyDescent="0.25">
      <c r="A12" s="55">
        <v>3</v>
      </c>
      <c r="B12" s="97" t="s">
        <v>88</v>
      </c>
      <c r="C12" s="98" t="s">
        <v>94</v>
      </c>
      <c r="D12" s="3" t="s">
        <v>9</v>
      </c>
      <c r="E12" s="3">
        <v>1</v>
      </c>
      <c r="F12" s="47"/>
      <c r="G12" s="44">
        <f t="shared" ref="G12:G15" si="4">F12*0.22</f>
        <v>0</v>
      </c>
      <c r="H12" s="5">
        <f t="shared" si="1"/>
        <v>0</v>
      </c>
      <c r="I12" s="48">
        <f t="shared" si="2"/>
        <v>0</v>
      </c>
      <c r="J12" s="48">
        <f t="shared" si="3"/>
        <v>0</v>
      </c>
      <c r="K12" s="47">
        <f t="shared" si="0"/>
        <v>0</v>
      </c>
      <c r="L12" s="122"/>
    </row>
    <row r="13" spans="1:12" customFormat="1" ht="27.75" customHeight="1" x14ac:dyDescent="0.25">
      <c r="A13" s="56">
        <v>4</v>
      </c>
      <c r="B13" s="97" t="s">
        <v>89</v>
      </c>
      <c r="C13" s="98" t="s">
        <v>89</v>
      </c>
      <c r="D13" s="3" t="s">
        <v>9</v>
      </c>
      <c r="E13" s="3">
        <v>1</v>
      </c>
      <c r="F13" s="47"/>
      <c r="G13" s="44">
        <f t="shared" si="4"/>
        <v>0</v>
      </c>
      <c r="H13" s="5">
        <f t="shared" si="1"/>
        <v>0</v>
      </c>
      <c r="I13" s="48">
        <f t="shared" si="2"/>
        <v>0</v>
      </c>
      <c r="J13" s="48">
        <f t="shared" si="3"/>
        <v>0</v>
      </c>
      <c r="K13" s="47">
        <f t="shared" si="0"/>
        <v>0</v>
      </c>
      <c r="L13" s="122"/>
    </row>
    <row r="14" spans="1:12" customFormat="1" ht="116.25" customHeight="1" x14ac:dyDescent="0.25">
      <c r="A14" s="56">
        <v>5</v>
      </c>
      <c r="B14" s="96" t="s">
        <v>90</v>
      </c>
      <c r="C14" s="98" t="s">
        <v>95</v>
      </c>
      <c r="D14" s="3" t="s">
        <v>9</v>
      </c>
      <c r="E14" s="3">
        <v>1</v>
      </c>
      <c r="F14" s="47"/>
      <c r="G14" s="44">
        <f t="shared" si="4"/>
        <v>0</v>
      </c>
      <c r="H14" s="5">
        <f t="shared" si="1"/>
        <v>0</v>
      </c>
      <c r="I14" s="48">
        <f t="shared" si="2"/>
        <v>0</v>
      </c>
      <c r="J14" s="48">
        <f t="shared" si="3"/>
        <v>0</v>
      </c>
      <c r="K14" s="47">
        <f t="shared" si="0"/>
        <v>0</v>
      </c>
      <c r="L14" s="122"/>
    </row>
    <row r="15" spans="1:12" customFormat="1" ht="119.25" customHeight="1" thickBot="1" x14ac:dyDescent="0.3">
      <c r="A15" s="124">
        <v>6</v>
      </c>
      <c r="B15" s="135" t="s">
        <v>91</v>
      </c>
      <c r="C15" s="136" t="s">
        <v>96</v>
      </c>
      <c r="D15" s="88" t="s">
        <v>9</v>
      </c>
      <c r="E15" s="88">
        <v>1</v>
      </c>
      <c r="F15" s="127"/>
      <c r="G15" s="116">
        <f t="shared" si="4"/>
        <v>0</v>
      </c>
      <c r="H15" s="137">
        <f t="shared" si="1"/>
        <v>0</v>
      </c>
      <c r="I15" s="118">
        <f t="shared" si="2"/>
        <v>0</v>
      </c>
      <c r="J15" s="118">
        <f t="shared" si="3"/>
        <v>0</v>
      </c>
      <c r="K15" s="47">
        <f t="shared" si="0"/>
        <v>0</v>
      </c>
      <c r="L15" s="122"/>
    </row>
    <row r="16" spans="1:12" customFormat="1" ht="21.95" customHeight="1" thickTop="1" thickBot="1" x14ac:dyDescent="0.3">
      <c r="A16" s="151" t="s">
        <v>39</v>
      </c>
      <c r="B16" s="152"/>
      <c r="C16" s="152"/>
      <c r="D16" s="152"/>
      <c r="E16" s="152"/>
      <c r="F16" s="152"/>
      <c r="G16" s="152"/>
      <c r="H16" s="152"/>
      <c r="I16" s="152"/>
      <c r="J16" s="153"/>
      <c r="K16" s="90">
        <f>SUM(I10:I15)</f>
        <v>0</v>
      </c>
      <c r="L16" s="123"/>
    </row>
    <row r="17" spans="1:11" ht="21.95" customHeight="1" thickTop="1" thickBot="1" x14ac:dyDescent="0.25">
      <c r="A17" s="154" t="s">
        <v>40</v>
      </c>
      <c r="B17" s="149"/>
      <c r="C17" s="149"/>
      <c r="D17" s="149"/>
      <c r="E17" s="149"/>
      <c r="F17" s="149"/>
      <c r="G17" s="149"/>
      <c r="H17" s="149"/>
      <c r="I17" s="149"/>
      <c r="J17" s="155"/>
      <c r="K17" s="90">
        <f>SUM(J10:J15)</f>
        <v>0</v>
      </c>
    </row>
    <row r="18" spans="1:11" ht="21.95" customHeight="1" thickTop="1" thickBot="1" x14ac:dyDescent="0.25">
      <c r="A18" s="156" t="s">
        <v>41</v>
      </c>
      <c r="B18" s="157"/>
      <c r="C18" s="157"/>
      <c r="D18" s="157"/>
      <c r="E18" s="157"/>
      <c r="F18" s="157"/>
      <c r="G18" s="157"/>
      <c r="H18" s="157"/>
      <c r="I18" s="157"/>
      <c r="J18" s="158"/>
      <c r="K18" s="90">
        <f>SUM(K10:K15)</f>
        <v>0</v>
      </c>
    </row>
    <row r="21" spans="1:11" x14ac:dyDescent="0.2">
      <c r="A21" s="16" t="s">
        <v>3</v>
      </c>
      <c r="B21" s="17"/>
      <c r="C21" s="18" t="s">
        <v>11</v>
      </c>
      <c r="D21" s="17"/>
      <c r="E21" s="18"/>
      <c r="F21" s="18"/>
      <c r="G21" s="19"/>
      <c r="H21" s="18"/>
      <c r="I21" s="19"/>
      <c r="J21" s="8"/>
    </row>
    <row r="22" spans="1:11" x14ac:dyDescent="0.2">
      <c r="A22" s="20"/>
      <c r="B22" s="13"/>
      <c r="C22" s="13"/>
      <c r="D22" s="21"/>
      <c r="E22" s="21"/>
      <c r="F22" s="21"/>
      <c r="G22" s="22"/>
      <c r="H22" s="21"/>
      <c r="I22" s="22"/>
      <c r="J22" s="8"/>
    </row>
    <row r="23" spans="1:11" x14ac:dyDescent="0.2">
      <c r="A23" s="23" t="s">
        <v>18</v>
      </c>
      <c r="B23" s="13"/>
      <c r="C23" s="13" t="s">
        <v>16</v>
      </c>
      <c r="D23" s="13"/>
      <c r="E23" s="13"/>
      <c r="F23" s="13"/>
      <c r="G23" s="24"/>
      <c r="H23" s="60"/>
      <c r="I23" s="61"/>
    </row>
    <row r="24" spans="1:11" x14ac:dyDescent="0.2">
      <c r="A24" s="20"/>
      <c r="B24" s="13"/>
      <c r="C24" s="13"/>
      <c r="D24" s="13"/>
      <c r="E24" s="13"/>
      <c r="F24" s="13"/>
      <c r="G24" s="24"/>
      <c r="H24" s="60"/>
      <c r="I24" s="61"/>
    </row>
    <row r="25" spans="1:11" x14ac:dyDescent="0.2">
      <c r="A25" s="25" t="s">
        <v>4</v>
      </c>
      <c r="B25" s="13"/>
      <c r="C25" s="144" t="s">
        <v>169</v>
      </c>
      <c r="D25" s="144"/>
      <c r="E25" s="144"/>
      <c r="F25" s="144"/>
      <c r="G25" s="145"/>
      <c r="H25" s="62"/>
      <c r="I25" s="63"/>
      <c r="J25" s="14"/>
    </row>
    <row r="26" spans="1:11" x14ac:dyDescent="0.2">
      <c r="A26" s="26"/>
      <c r="B26" s="13"/>
      <c r="C26" s="13"/>
      <c r="D26" s="27"/>
      <c r="E26" s="27"/>
      <c r="F26" s="27"/>
      <c r="G26" s="28"/>
      <c r="H26" s="64"/>
      <c r="I26" s="65"/>
      <c r="J26" s="6"/>
      <c r="K26" s="2"/>
    </row>
    <row r="27" spans="1:11" x14ac:dyDescent="0.2">
      <c r="A27" s="25" t="s">
        <v>7</v>
      </c>
      <c r="B27" s="13"/>
      <c r="C27" s="29" t="s">
        <v>10</v>
      </c>
      <c r="D27" s="29"/>
      <c r="E27" s="29"/>
      <c r="F27" s="29"/>
      <c r="G27" s="30"/>
      <c r="H27" s="29"/>
      <c r="I27" s="30"/>
      <c r="J27" s="15"/>
    </row>
    <row r="28" spans="1:11" x14ac:dyDescent="0.2">
      <c r="A28" s="26"/>
      <c r="B28" s="13"/>
      <c r="C28" s="13"/>
      <c r="D28" s="27"/>
      <c r="E28" s="27"/>
      <c r="F28" s="27"/>
      <c r="G28" s="28"/>
      <c r="H28" s="64"/>
      <c r="I28" s="65"/>
      <c r="J28" s="6"/>
      <c r="K28" s="2"/>
    </row>
    <row r="29" spans="1:11" x14ac:dyDescent="0.2">
      <c r="A29" s="23" t="s">
        <v>44</v>
      </c>
      <c r="B29" s="13"/>
      <c r="C29" s="13" t="s">
        <v>45</v>
      </c>
      <c r="D29" s="13"/>
      <c r="E29" s="13"/>
      <c r="F29" s="13"/>
      <c r="G29" s="24"/>
      <c r="H29" s="60"/>
      <c r="I29" s="61"/>
    </row>
    <row r="30" spans="1:11" x14ac:dyDescent="0.2">
      <c r="A30" s="20"/>
      <c r="B30" s="13"/>
      <c r="C30" s="13"/>
      <c r="D30" s="13"/>
      <c r="E30" s="13"/>
      <c r="F30" s="13"/>
      <c r="G30" s="24"/>
      <c r="H30" s="60"/>
      <c r="I30" s="61"/>
    </row>
    <row r="31" spans="1:11" x14ac:dyDescent="0.2">
      <c r="A31" s="31" t="s">
        <v>12</v>
      </c>
      <c r="B31" s="32"/>
      <c r="C31" s="32"/>
      <c r="D31" s="32"/>
      <c r="E31" s="32"/>
      <c r="F31" s="32"/>
      <c r="G31" s="33"/>
      <c r="H31" s="66"/>
      <c r="I31" s="67"/>
      <c r="J31" s="10"/>
      <c r="K31" s="9"/>
    </row>
    <row r="32" spans="1:11" x14ac:dyDescent="0.2">
      <c r="A32" s="20"/>
      <c r="B32" s="13"/>
      <c r="C32" s="13"/>
      <c r="D32" s="13"/>
      <c r="E32" s="13"/>
      <c r="F32" s="13"/>
      <c r="G32" s="24"/>
      <c r="H32" s="60"/>
      <c r="I32" s="61"/>
    </row>
    <row r="33" spans="1:9" x14ac:dyDescent="0.2">
      <c r="A33" s="20" t="s">
        <v>5</v>
      </c>
      <c r="B33" s="13"/>
      <c r="C33" s="13"/>
      <c r="D33" s="13"/>
      <c r="E33" s="13"/>
      <c r="F33" s="13"/>
      <c r="G33" s="24"/>
      <c r="H33" s="60"/>
      <c r="I33" s="61"/>
    </row>
    <row r="34" spans="1:9" x14ac:dyDescent="0.2">
      <c r="A34" s="20"/>
      <c r="B34" s="13"/>
      <c r="C34" s="13"/>
      <c r="D34" s="13"/>
      <c r="E34" s="13"/>
      <c r="F34" s="13"/>
      <c r="G34" s="24"/>
      <c r="H34" s="60"/>
      <c r="I34" s="61"/>
    </row>
    <row r="35" spans="1:9" x14ac:dyDescent="0.2">
      <c r="A35" s="20" t="s">
        <v>46</v>
      </c>
      <c r="B35" s="13"/>
      <c r="C35" s="13"/>
      <c r="D35" s="13"/>
      <c r="E35" s="13"/>
      <c r="F35" s="13"/>
      <c r="G35" s="24"/>
      <c r="H35" s="60"/>
      <c r="I35" s="61"/>
    </row>
    <row r="36" spans="1:9" x14ac:dyDescent="0.2">
      <c r="A36" s="20"/>
      <c r="B36" s="13"/>
      <c r="C36" s="13"/>
      <c r="D36" s="13"/>
      <c r="E36" s="13"/>
      <c r="F36" s="13"/>
      <c r="G36" s="24"/>
      <c r="H36" s="60"/>
      <c r="I36" s="61"/>
    </row>
    <row r="37" spans="1:9" x14ac:dyDescent="0.2">
      <c r="A37" s="34" t="s">
        <v>6</v>
      </c>
      <c r="B37" s="35"/>
      <c r="C37" s="35"/>
      <c r="D37" s="35"/>
      <c r="E37" s="35"/>
      <c r="F37" s="35"/>
      <c r="G37" s="36"/>
      <c r="H37" s="68"/>
      <c r="I37" s="69"/>
    </row>
  </sheetData>
  <mergeCells count="7">
    <mergeCell ref="A6:E6"/>
    <mergeCell ref="C25:G25"/>
    <mergeCell ref="A7:L7"/>
    <mergeCell ref="A8:L8"/>
    <mergeCell ref="A16:J16"/>
    <mergeCell ref="A17:J17"/>
    <mergeCell ref="A18:J18"/>
  </mergeCells>
  <conditionalFormatting sqref="B3">
    <cfRule type="containsBlanks" dxfId="14" priority="5">
      <formula>LEN(TRIM(B3))=0</formula>
    </cfRule>
  </conditionalFormatting>
  <conditionalFormatting sqref="F10:G15">
    <cfRule type="containsBlanks" dxfId="13" priority="6">
      <formula>LEN(TRIM(F10))=0</formula>
    </cfRule>
  </conditionalFormatting>
  <conditionalFormatting sqref="L10:L15">
    <cfRule type="containsBlanks" dxfId="12" priority="7">
      <formula>LEN(TRIM(L10))=0</formula>
    </cfRule>
  </conditionalFormatting>
  <conditionalFormatting sqref="D3">
    <cfRule type="containsBlanks" dxfId="11" priority="2">
      <formula>LEN(TRIM(D3))=0</formula>
    </cfRule>
  </conditionalFormatting>
  <conditionalFormatting sqref="F3">
    <cfRule type="containsBlanks" dxfId="10" priority="1">
      <formula>LEN(TRIM(F3))=0</formula>
    </cfRule>
  </conditionalFormatting>
  <pageMargins left="0.7" right="0.7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E931DF-8529-4957-95AE-F0567BD8117F}">
  <dimension ref="A1:L41"/>
  <sheetViews>
    <sheetView topLeftCell="A10" workbookViewId="0">
      <selection activeCell="C13" sqref="C13"/>
    </sheetView>
  </sheetViews>
  <sheetFormatPr defaultColWidth="9.140625" defaultRowHeight="12.75" x14ac:dyDescent="0.2"/>
  <cols>
    <col min="1" max="1" width="11.28515625" style="1" customWidth="1"/>
    <col min="2" max="2" width="44" style="1" customWidth="1"/>
    <col min="3" max="3" width="49.140625" style="1" customWidth="1"/>
    <col min="4" max="5" width="14.7109375" style="1" customWidth="1"/>
    <col min="6" max="6" width="17.7109375" style="1" customWidth="1"/>
    <col min="7" max="7" width="6.140625" style="7" hidden="1" customWidth="1"/>
    <col min="8" max="8" width="14" style="4" bestFit="1" customWidth="1"/>
    <col min="9" max="10" width="16" style="4" customWidth="1"/>
    <col min="11" max="11" width="20.5703125" style="1" customWidth="1"/>
    <col min="12" max="12" width="17.42578125" style="12" customWidth="1"/>
    <col min="13" max="16384" width="9.140625" style="1"/>
  </cols>
  <sheetData>
    <row r="1" spans="1:12" ht="19.899999999999999" customHeight="1" x14ac:dyDescent="0.25">
      <c r="A1" s="42" t="s">
        <v>0</v>
      </c>
      <c r="B1" s="37"/>
      <c r="C1" s="37"/>
      <c r="D1" s="38"/>
      <c r="E1" s="38"/>
      <c r="F1" s="38"/>
      <c r="G1" s="39"/>
      <c r="H1" s="40"/>
      <c r="I1" s="40"/>
      <c r="J1" s="40"/>
      <c r="K1" s="38"/>
      <c r="L1" s="41"/>
    </row>
    <row r="2" spans="1:12" x14ac:dyDescent="0.2">
      <c r="A2" s="37"/>
      <c r="B2" s="37"/>
      <c r="C2" s="37"/>
      <c r="D2" s="38"/>
      <c r="E2" s="38"/>
      <c r="F2" s="38"/>
      <c r="G2" s="39"/>
      <c r="H2" s="40"/>
      <c r="I2" s="40"/>
      <c r="J2" s="40"/>
      <c r="K2" s="38"/>
      <c r="L2" s="41"/>
    </row>
    <row r="3" spans="1:12" ht="19.899999999999999" customHeight="1" x14ac:dyDescent="0.2">
      <c r="A3" s="58" t="s">
        <v>14</v>
      </c>
      <c r="B3" s="128"/>
      <c r="C3" s="58" t="s">
        <v>1</v>
      </c>
      <c r="D3" s="128"/>
      <c r="E3" s="59" t="s">
        <v>8</v>
      </c>
      <c r="F3" s="128"/>
      <c r="G3" s="39"/>
      <c r="H3" s="40"/>
      <c r="I3" s="40"/>
      <c r="J3" s="40"/>
      <c r="K3" s="38"/>
      <c r="L3" s="41"/>
    </row>
    <row r="4" spans="1:12" x14ac:dyDescent="0.2">
      <c r="A4" s="37"/>
      <c r="B4" s="37"/>
      <c r="C4" s="37"/>
      <c r="D4" s="38"/>
      <c r="E4" s="38"/>
      <c r="F4" s="38"/>
      <c r="G4" s="39"/>
      <c r="H4" s="40"/>
      <c r="I4" s="40"/>
      <c r="J4" s="40"/>
      <c r="K4" s="38"/>
      <c r="L4" s="41"/>
    </row>
    <row r="5" spans="1:12" ht="22.15" customHeight="1" x14ac:dyDescent="0.25">
      <c r="A5" s="42" t="s">
        <v>38</v>
      </c>
      <c r="B5" s="37"/>
      <c r="C5" s="37"/>
      <c r="D5" s="38"/>
      <c r="E5" s="38"/>
      <c r="F5" s="38"/>
      <c r="G5" s="39"/>
      <c r="H5" s="40"/>
      <c r="I5" s="40"/>
      <c r="J5" s="40"/>
      <c r="K5" s="38"/>
      <c r="L5" s="41"/>
    </row>
    <row r="6" spans="1:12" customFormat="1" ht="15.75" x14ac:dyDescent="0.25">
      <c r="A6" s="143" t="s">
        <v>203</v>
      </c>
      <c r="B6" s="143"/>
      <c r="C6" s="143"/>
      <c r="D6" s="143"/>
      <c r="E6" s="143"/>
      <c r="F6" s="131"/>
      <c r="G6" s="132"/>
      <c r="H6" s="133"/>
      <c r="I6" s="133"/>
      <c r="J6" s="133"/>
      <c r="K6" s="131"/>
      <c r="L6" s="134"/>
    </row>
    <row r="7" spans="1:12" ht="22.15" customHeight="1" x14ac:dyDescent="0.25">
      <c r="A7" s="143" t="s">
        <v>218</v>
      </c>
      <c r="B7" s="143"/>
      <c r="C7" s="143"/>
      <c r="D7" s="143"/>
      <c r="E7" s="143"/>
      <c r="F7" s="143"/>
      <c r="G7" s="143"/>
      <c r="H7" s="143"/>
      <c r="I7" s="143"/>
      <c r="J7" s="143"/>
      <c r="K7" s="143"/>
      <c r="L7" s="143"/>
    </row>
    <row r="8" spans="1:12" ht="36.6" customHeight="1" thickBot="1" x14ac:dyDescent="0.25">
      <c r="A8" s="146"/>
      <c r="B8" s="147"/>
      <c r="C8" s="147"/>
      <c r="D8" s="147"/>
      <c r="E8" s="147"/>
      <c r="F8" s="147"/>
      <c r="G8" s="147"/>
      <c r="H8" s="147"/>
      <c r="I8" s="147"/>
      <c r="J8" s="147"/>
      <c r="K8" s="147"/>
      <c r="L8" s="147"/>
    </row>
    <row r="9" spans="1:12" ht="46.15" customHeight="1" x14ac:dyDescent="0.2">
      <c r="A9" s="99" t="s">
        <v>24</v>
      </c>
      <c r="B9" s="100" t="s">
        <v>22</v>
      </c>
      <c r="C9" s="100" t="s">
        <v>13</v>
      </c>
      <c r="D9" s="100" t="s">
        <v>2</v>
      </c>
      <c r="E9" s="101" t="s">
        <v>15</v>
      </c>
      <c r="F9" s="101" t="s">
        <v>19</v>
      </c>
      <c r="G9" s="101" t="s">
        <v>25</v>
      </c>
      <c r="H9" s="102" t="s">
        <v>20</v>
      </c>
      <c r="I9" s="101" t="s">
        <v>27</v>
      </c>
      <c r="J9" s="101" t="s">
        <v>26</v>
      </c>
      <c r="K9" s="101" t="s">
        <v>21</v>
      </c>
      <c r="L9" s="103" t="s">
        <v>23</v>
      </c>
    </row>
    <row r="10" spans="1:12" customFormat="1" ht="64.5" customHeight="1" x14ac:dyDescent="0.25">
      <c r="A10" s="55">
        <v>1</v>
      </c>
      <c r="B10" s="96" t="s">
        <v>97</v>
      </c>
      <c r="C10" s="95" t="s">
        <v>110</v>
      </c>
      <c r="D10" s="43" t="s">
        <v>9</v>
      </c>
      <c r="E10" s="43">
        <v>1</v>
      </c>
      <c r="F10" s="47"/>
      <c r="G10" s="44">
        <f>F10*0.22</f>
        <v>0</v>
      </c>
      <c r="H10" s="45">
        <f t="shared" ref="H10:H19" si="0">+F10+G10</f>
        <v>0</v>
      </c>
      <c r="I10" s="48">
        <f>E10*F10</f>
        <v>0</v>
      </c>
      <c r="J10" s="48">
        <f>K10-I10</f>
        <v>0</v>
      </c>
      <c r="K10" s="47">
        <f t="shared" ref="K10:K19" si="1">+H10*E10</f>
        <v>0</v>
      </c>
      <c r="L10" s="121"/>
    </row>
    <row r="11" spans="1:12" customFormat="1" ht="63.75" customHeight="1" x14ac:dyDescent="0.25">
      <c r="A11" s="56">
        <v>2</v>
      </c>
      <c r="B11" s="97" t="s">
        <v>98</v>
      </c>
      <c r="C11" s="105" t="s">
        <v>107</v>
      </c>
      <c r="D11" s="3" t="s">
        <v>9</v>
      </c>
      <c r="E11" s="43">
        <v>1</v>
      </c>
      <c r="F11" s="47"/>
      <c r="G11" s="44">
        <f t="shared" ref="G11:G19" si="2">F11*0.22</f>
        <v>0</v>
      </c>
      <c r="H11" s="45">
        <f t="shared" si="0"/>
        <v>0</v>
      </c>
      <c r="I11" s="48">
        <f t="shared" ref="I11:I19" si="3">E11*F11</f>
        <v>0</v>
      </c>
      <c r="J11" s="48">
        <f t="shared" ref="J11:J19" si="4">K11-I11</f>
        <v>0</v>
      </c>
      <c r="K11" s="47">
        <f t="shared" si="1"/>
        <v>0</v>
      </c>
      <c r="L11" s="121"/>
    </row>
    <row r="12" spans="1:12" customFormat="1" ht="66.75" customHeight="1" x14ac:dyDescent="0.25">
      <c r="A12" s="55">
        <v>3</v>
      </c>
      <c r="B12" s="97" t="s">
        <v>99</v>
      </c>
      <c r="C12" s="98" t="s">
        <v>111</v>
      </c>
      <c r="D12" s="3" t="s">
        <v>9</v>
      </c>
      <c r="E12" s="43">
        <v>1</v>
      </c>
      <c r="F12" s="47"/>
      <c r="G12" s="44">
        <f t="shared" si="2"/>
        <v>0</v>
      </c>
      <c r="H12" s="45">
        <f t="shared" si="0"/>
        <v>0</v>
      </c>
      <c r="I12" s="48">
        <f t="shared" si="3"/>
        <v>0</v>
      </c>
      <c r="J12" s="48">
        <f t="shared" si="4"/>
        <v>0</v>
      </c>
      <c r="K12" s="47">
        <f t="shared" si="1"/>
        <v>0</v>
      </c>
      <c r="L12" s="121"/>
    </row>
    <row r="13" spans="1:12" customFormat="1" ht="33.75" customHeight="1" x14ac:dyDescent="0.25">
      <c r="A13" s="56">
        <v>4</v>
      </c>
      <c r="B13" s="97" t="s">
        <v>100</v>
      </c>
      <c r="C13" s="105" t="s">
        <v>100</v>
      </c>
      <c r="D13" s="3" t="s">
        <v>9</v>
      </c>
      <c r="E13" s="43">
        <v>2</v>
      </c>
      <c r="F13" s="47"/>
      <c r="G13" s="44">
        <f t="shared" si="2"/>
        <v>0</v>
      </c>
      <c r="H13" s="45">
        <f t="shared" si="0"/>
        <v>0</v>
      </c>
      <c r="I13" s="48">
        <f t="shared" si="3"/>
        <v>0</v>
      </c>
      <c r="J13" s="48">
        <f t="shared" si="4"/>
        <v>0</v>
      </c>
      <c r="K13" s="47">
        <f t="shared" si="1"/>
        <v>0</v>
      </c>
      <c r="L13" s="121"/>
    </row>
    <row r="14" spans="1:12" customFormat="1" ht="69" customHeight="1" x14ac:dyDescent="0.25">
      <c r="A14" s="56">
        <v>5</v>
      </c>
      <c r="B14" s="96" t="s">
        <v>101</v>
      </c>
      <c r="C14" s="98" t="s">
        <v>112</v>
      </c>
      <c r="D14" s="3" t="s">
        <v>9</v>
      </c>
      <c r="E14" s="43">
        <v>1</v>
      </c>
      <c r="F14" s="47"/>
      <c r="G14" s="44">
        <f t="shared" si="2"/>
        <v>0</v>
      </c>
      <c r="H14" s="45">
        <f t="shared" si="0"/>
        <v>0</v>
      </c>
      <c r="I14" s="48">
        <f t="shared" si="3"/>
        <v>0</v>
      </c>
      <c r="J14" s="48">
        <f t="shared" si="4"/>
        <v>0</v>
      </c>
      <c r="K14" s="47">
        <f t="shared" si="1"/>
        <v>0</v>
      </c>
      <c r="L14" s="121"/>
    </row>
    <row r="15" spans="1:12" customFormat="1" ht="66" customHeight="1" x14ac:dyDescent="0.25">
      <c r="A15" s="55">
        <v>6</v>
      </c>
      <c r="B15" s="97" t="s">
        <v>102</v>
      </c>
      <c r="C15" s="98" t="s">
        <v>113</v>
      </c>
      <c r="D15" s="3" t="s">
        <v>9</v>
      </c>
      <c r="E15" s="43">
        <v>1</v>
      </c>
      <c r="F15" s="47"/>
      <c r="G15" s="44">
        <f t="shared" si="2"/>
        <v>0</v>
      </c>
      <c r="H15" s="45">
        <f t="shared" si="0"/>
        <v>0</v>
      </c>
      <c r="I15" s="48">
        <f t="shared" si="3"/>
        <v>0</v>
      </c>
      <c r="J15" s="48">
        <f t="shared" si="4"/>
        <v>0</v>
      </c>
      <c r="K15" s="47">
        <f t="shared" si="1"/>
        <v>0</v>
      </c>
      <c r="L15" s="121"/>
    </row>
    <row r="16" spans="1:12" customFormat="1" ht="65.25" customHeight="1" x14ac:dyDescent="0.25">
      <c r="A16" s="56">
        <v>7</v>
      </c>
      <c r="B16" s="97" t="s">
        <v>103</v>
      </c>
      <c r="C16" s="98" t="s">
        <v>114</v>
      </c>
      <c r="D16" s="3" t="s">
        <v>9</v>
      </c>
      <c r="E16" s="43">
        <v>1</v>
      </c>
      <c r="F16" s="47"/>
      <c r="G16" s="44">
        <f t="shared" si="2"/>
        <v>0</v>
      </c>
      <c r="H16" s="45">
        <f t="shared" si="0"/>
        <v>0</v>
      </c>
      <c r="I16" s="48">
        <f t="shared" si="3"/>
        <v>0</v>
      </c>
      <c r="J16" s="48">
        <f t="shared" si="4"/>
        <v>0</v>
      </c>
      <c r="K16" s="47">
        <f t="shared" si="1"/>
        <v>0</v>
      </c>
      <c r="L16" s="121"/>
    </row>
    <row r="17" spans="1:12" customFormat="1" ht="69" customHeight="1" x14ac:dyDescent="0.25">
      <c r="A17" s="87"/>
      <c r="B17" s="106" t="s">
        <v>104</v>
      </c>
      <c r="C17" s="107" t="s">
        <v>108</v>
      </c>
      <c r="D17" s="88" t="s">
        <v>9</v>
      </c>
      <c r="E17" s="43">
        <v>1</v>
      </c>
      <c r="F17" s="47"/>
      <c r="G17" s="44">
        <f t="shared" si="2"/>
        <v>0</v>
      </c>
      <c r="H17" s="45">
        <f t="shared" si="0"/>
        <v>0</v>
      </c>
      <c r="I17" s="48">
        <f t="shared" si="3"/>
        <v>0</v>
      </c>
      <c r="J17" s="48">
        <f t="shared" si="4"/>
        <v>0</v>
      </c>
      <c r="K17" s="47">
        <f t="shared" si="1"/>
        <v>0</v>
      </c>
      <c r="L17" s="121"/>
    </row>
    <row r="18" spans="1:12" customFormat="1" ht="69" customHeight="1" x14ac:dyDescent="0.25">
      <c r="A18" s="87"/>
      <c r="B18" s="106" t="s">
        <v>105</v>
      </c>
      <c r="C18" s="107" t="s">
        <v>109</v>
      </c>
      <c r="D18" s="88" t="s">
        <v>9</v>
      </c>
      <c r="E18" s="43">
        <v>1</v>
      </c>
      <c r="F18" s="47"/>
      <c r="G18" s="44">
        <f t="shared" si="2"/>
        <v>0</v>
      </c>
      <c r="H18" s="45">
        <f t="shared" si="0"/>
        <v>0</v>
      </c>
      <c r="I18" s="48">
        <f t="shared" si="3"/>
        <v>0</v>
      </c>
      <c r="J18" s="48">
        <f t="shared" si="4"/>
        <v>0</v>
      </c>
      <c r="K18" s="47">
        <f t="shared" si="1"/>
        <v>0</v>
      </c>
      <c r="L18" s="121"/>
    </row>
    <row r="19" spans="1:12" customFormat="1" ht="32.25" customHeight="1" thickBot="1" x14ac:dyDescent="0.3">
      <c r="A19" s="57">
        <v>8</v>
      </c>
      <c r="B19" s="108" t="s">
        <v>106</v>
      </c>
      <c r="C19" s="109" t="s">
        <v>106</v>
      </c>
      <c r="D19" s="46" t="s">
        <v>9</v>
      </c>
      <c r="E19" s="43">
        <v>1</v>
      </c>
      <c r="F19" s="47"/>
      <c r="G19" s="44">
        <f t="shared" si="2"/>
        <v>0</v>
      </c>
      <c r="H19" s="45">
        <f t="shared" si="0"/>
        <v>0</v>
      </c>
      <c r="I19" s="48">
        <f t="shared" si="3"/>
        <v>0</v>
      </c>
      <c r="J19" s="48">
        <f t="shared" si="4"/>
        <v>0</v>
      </c>
      <c r="K19" s="47">
        <f t="shared" si="1"/>
        <v>0</v>
      </c>
      <c r="L19" s="121"/>
    </row>
    <row r="20" spans="1:12" customFormat="1" ht="21.95" customHeight="1" thickTop="1" thickBot="1" x14ac:dyDescent="0.3">
      <c r="A20" s="148" t="s">
        <v>39</v>
      </c>
      <c r="B20" s="149"/>
      <c r="C20" s="149"/>
      <c r="D20" s="149"/>
      <c r="E20" s="149"/>
      <c r="F20" s="149"/>
      <c r="G20" s="149"/>
      <c r="H20" s="149"/>
      <c r="I20" s="149"/>
      <c r="J20" s="150"/>
      <c r="K20" s="90">
        <f>SUM(I10:I19)</f>
        <v>0</v>
      </c>
      <c r="L20" s="123"/>
    </row>
    <row r="21" spans="1:12" ht="21.95" customHeight="1" thickTop="1" thickBot="1" x14ac:dyDescent="0.25">
      <c r="A21" s="148" t="s">
        <v>40</v>
      </c>
      <c r="B21" s="149"/>
      <c r="C21" s="149"/>
      <c r="D21" s="149"/>
      <c r="E21" s="149"/>
      <c r="F21" s="149"/>
      <c r="G21" s="149"/>
      <c r="H21" s="149"/>
      <c r="I21" s="149"/>
      <c r="J21" s="150"/>
      <c r="K21" s="91">
        <f>SUM(J10:J19)</f>
        <v>0</v>
      </c>
    </row>
    <row r="22" spans="1:12" ht="21.95" customHeight="1" thickTop="1" thickBot="1" x14ac:dyDescent="0.25">
      <c r="A22" s="148" t="s">
        <v>41</v>
      </c>
      <c r="B22" s="149"/>
      <c r="C22" s="149"/>
      <c r="D22" s="149"/>
      <c r="E22" s="149"/>
      <c r="F22" s="149"/>
      <c r="G22" s="149"/>
      <c r="H22" s="149"/>
      <c r="I22" s="149"/>
      <c r="J22" s="150"/>
      <c r="K22" s="91">
        <f>SUM(K10:K19)</f>
        <v>0</v>
      </c>
    </row>
    <row r="23" spans="1:12" ht="13.5" thickTop="1" x14ac:dyDescent="0.2"/>
    <row r="25" spans="1:12" x14ac:dyDescent="0.2">
      <c r="A25" s="16" t="s">
        <v>3</v>
      </c>
      <c r="B25" s="17"/>
      <c r="C25" s="18" t="s">
        <v>11</v>
      </c>
      <c r="D25" s="17"/>
      <c r="E25" s="18"/>
      <c r="F25" s="18"/>
      <c r="G25" s="19"/>
      <c r="H25" s="18"/>
      <c r="I25" s="19"/>
      <c r="J25" s="8"/>
    </row>
    <row r="26" spans="1:12" x14ac:dyDescent="0.2">
      <c r="A26" s="20"/>
      <c r="B26" s="13"/>
      <c r="C26" s="13"/>
      <c r="D26" s="21"/>
      <c r="E26" s="21"/>
      <c r="F26" s="21"/>
      <c r="G26" s="22"/>
      <c r="H26" s="21"/>
      <c r="I26" s="22"/>
      <c r="J26" s="8"/>
    </row>
    <row r="27" spans="1:12" x14ac:dyDescent="0.2">
      <c r="A27" s="23" t="s">
        <v>18</v>
      </c>
      <c r="B27" s="13"/>
      <c r="C27" s="13" t="s">
        <v>16</v>
      </c>
      <c r="D27" s="13"/>
      <c r="E27" s="13"/>
      <c r="F27" s="13"/>
      <c r="G27" s="24"/>
      <c r="H27" s="60"/>
      <c r="I27" s="61"/>
    </row>
    <row r="28" spans="1:12" x14ac:dyDescent="0.2">
      <c r="A28" s="20"/>
      <c r="B28" s="13"/>
      <c r="C28" s="13"/>
      <c r="D28" s="13"/>
      <c r="E28" s="13"/>
      <c r="F28" s="13"/>
      <c r="G28" s="24"/>
      <c r="H28" s="60"/>
      <c r="I28" s="61"/>
    </row>
    <row r="29" spans="1:12" x14ac:dyDescent="0.2">
      <c r="A29" s="25" t="s">
        <v>4</v>
      </c>
      <c r="B29" s="13"/>
      <c r="C29" s="144" t="s">
        <v>169</v>
      </c>
      <c r="D29" s="144"/>
      <c r="E29" s="144"/>
      <c r="F29" s="144"/>
      <c r="G29" s="145"/>
      <c r="H29" s="62"/>
      <c r="I29" s="63"/>
      <c r="J29" s="14"/>
    </row>
    <row r="30" spans="1:12" x14ac:dyDescent="0.2">
      <c r="A30" s="26"/>
      <c r="B30" s="13"/>
      <c r="C30" s="13"/>
      <c r="D30" s="27"/>
      <c r="E30" s="27"/>
      <c r="F30" s="27"/>
      <c r="G30" s="28"/>
      <c r="H30" s="64"/>
      <c r="I30" s="65"/>
      <c r="J30" s="6"/>
      <c r="K30" s="2"/>
    </row>
    <row r="31" spans="1:12" x14ac:dyDescent="0.2">
      <c r="A31" s="25" t="s">
        <v>7</v>
      </c>
      <c r="B31" s="13"/>
      <c r="C31" s="29" t="s">
        <v>10</v>
      </c>
      <c r="D31" s="29"/>
      <c r="E31" s="29"/>
      <c r="F31" s="29"/>
      <c r="G31" s="30"/>
      <c r="H31" s="29"/>
      <c r="I31" s="30"/>
      <c r="J31" s="15"/>
    </row>
    <row r="32" spans="1:12" x14ac:dyDescent="0.2">
      <c r="A32" s="26"/>
      <c r="B32" s="13"/>
      <c r="C32" s="13"/>
      <c r="D32" s="27"/>
      <c r="E32" s="27"/>
      <c r="F32" s="27"/>
      <c r="G32" s="28"/>
      <c r="H32" s="64"/>
      <c r="I32" s="65"/>
      <c r="J32" s="6"/>
      <c r="K32" s="2"/>
    </row>
    <row r="33" spans="1:11" x14ac:dyDescent="0.2">
      <c r="A33" s="23" t="s">
        <v>44</v>
      </c>
      <c r="B33" s="13"/>
      <c r="C33" s="13" t="s">
        <v>45</v>
      </c>
      <c r="D33" s="13"/>
      <c r="E33" s="13"/>
      <c r="F33" s="13"/>
      <c r="G33" s="24"/>
      <c r="H33" s="60"/>
      <c r="I33" s="61"/>
    </row>
    <row r="34" spans="1:11" x14ac:dyDescent="0.2">
      <c r="A34" s="20"/>
      <c r="B34" s="13"/>
      <c r="C34" s="13"/>
      <c r="D34" s="13"/>
      <c r="E34" s="13"/>
      <c r="F34" s="13"/>
      <c r="G34" s="24"/>
      <c r="H34" s="60"/>
      <c r="I34" s="61"/>
    </row>
    <row r="35" spans="1:11" x14ac:dyDescent="0.2">
      <c r="A35" s="31" t="s">
        <v>12</v>
      </c>
      <c r="B35" s="32"/>
      <c r="C35" s="32"/>
      <c r="D35" s="32"/>
      <c r="E35" s="32"/>
      <c r="F35" s="32"/>
      <c r="G35" s="33"/>
      <c r="H35" s="66"/>
      <c r="I35" s="67"/>
      <c r="J35" s="10"/>
      <c r="K35" s="9"/>
    </row>
    <row r="36" spans="1:11" x14ac:dyDescent="0.2">
      <c r="A36" s="20"/>
      <c r="B36" s="13"/>
      <c r="C36" s="13"/>
      <c r="D36" s="13"/>
      <c r="E36" s="13"/>
      <c r="F36" s="13"/>
      <c r="G36" s="24"/>
      <c r="H36" s="60"/>
      <c r="I36" s="61"/>
    </row>
    <row r="37" spans="1:11" x14ac:dyDescent="0.2">
      <c r="A37" s="20" t="s">
        <v>5</v>
      </c>
      <c r="B37" s="13"/>
      <c r="C37" s="13"/>
      <c r="D37" s="13"/>
      <c r="E37" s="13"/>
      <c r="F37" s="13"/>
      <c r="G37" s="24"/>
      <c r="H37" s="60"/>
      <c r="I37" s="61"/>
    </row>
    <row r="38" spans="1:11" x14ac:dyDescent="0.2">
      <c r="A38" s="20"/>
      <c r="B38" s="13"/>
      <c r="C38" s="13"/>
      <c r="D38" s="13"/>
      <c r="E38" s="13"/>
      <c r="F38" s="13"/>
      <c r="G38" s="24"/>
      <c r="H38" s="60"/>
      <c r="I38" s="61"/>
    </row>
    <row r="39" spans="1:11" x14ac:dyDescent="0.2">
      <c r="A39" s="20" t="s">
        <v>46</v>
      </c>
      <c r="B39" s="13"/>
      <c r="C39" s="13"/>
      <c r="D39" s="13"/>
      <c r="E39" s="13"/>
      <c r="F39" s="13"/>
      <c r="G39" s="24"/>
      <c r="H39" s="60"/>
      <c r="I39" s="61"/>
    </row>
    <row r="40" spans="1:11" x14ac:dyDescent="0.2">
      <c r="A40" s="20"/>
      <c r="B40" s="13"/>
      <c r="C40" s="13"/>
      <c r="D40" s="13"/>
      <c r="E40" s="13"/>
      <c r="F40" s="13"/>
      <c r="G40" s="24"/>
      <c r="H40" s="60"/>
      <c r="I40" s="61"/>
    </row>
    <row r="41" spans="1:11" x14ac:dyDescent="0.2">
      <c r="A41" s="34" t="s">
        <v>6</v>
      </c>
      <c r="B41" s="35"/>
      <c r="C41" s="35"/>
      <c r="D41" s="35"/>
      <c r="E41" s="35"/>
      <c r="F41" s="35"/>
      <c r="G41" s="36"/>
      <c r="H41" s="68"/>
      <c r="I41" s="69"/>
    </row>
  </sheetData>
  <mergeCells count="7">
    <mergeCell ref="A6:E6"/>
    <mergeCell ref="C29:G29"/>
    <mergeCell ref="A7:L7"/>
    <mergeCell ref="A8:L8"/>
    <mergeCell ref="A20:J20"/>
    <mergeCell ref="A21:J21"/>
    <mergeCell ref="A22:J22"/>
  </mergeCells>
  <conditionalFormatting sqref="B3">
    <cfRule type="containsBlanks" dxfId="9" priority="5">
      <formula>LEN(TRIM(B3))=0</formula>
    </cfRule>
  </conditionalFormatting>
  <conditionalFormatting sqref="F10:G19">
    <cfRule type="containsBlanks" dxfId="8" priority="6">
      <formula>LEN(TRIM(F10))=0</formula>
    </cfRule>
  </conditionalFormatting>
  <conditionalFormatting sqref="L10:L19">
    <cfRule type="containsBlanks" dxfId="7" priority="7">
      <formula>LEN(TRIM(L10))=0</formula>
    </cfRule>
  </conditionalFormatting>
  <conditionalFormatting sqref="D3">
    <cfRule type="containsBlanks" dxfId="6" priority="2">
      <formula>LEN(TRIM(D3))=0</formula>
    </cfRule>
  </conditionalFormatting>
  <conditionalFormatting sqref="F3">
    <cfRule type="containsBlanks" dxfId="5" priority="1">
      <formula>LEN(TRIM(F3))=0</formula>
    </cfRule>
  </conditionalFormatting>
  <pageMargins left="0.7" right="0.7" top="0.75" bottom="0.75" header="0.3" footer="0.3"/>
  <pageSetup paperSize="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2F15BE-C86B-44DC-8E67-07289C6B9098}">
  <dimension ref="A1:L32"/>
  <sheetViews>
    <sheetView topLeftCell="A31" workbookViewId="0">
      <selection activeCell="C72" sqref="C72"/>
    </sheetView>
  </sheetViews>
  <sheetFormatPr defaultColWidth="9.140625" defaultRowHeight="12.75" x14ac:dyDescent="0.2"/>
  <cols>
    <col min="1" max="1" width="11.28515625" style="1" customWidth="1"/>
    <col min="2" max="2" width="44" style="1" customWidth="1"/>
    <col min="3" max="3" width="49.140625" style="1" customWidth="1"/>
    <col min="4" max="5" width="14.7109375" style="1" customWidth="1"/>
    <col min="6" max="6" width="17.7109375" style="1" customWidth="1"/>
    <col min="7" max="7" width="6.140625" style="7" hidden="1" customWidth="1"/>
    <col min="8" max="8" width="14" style="4" bestFit="1" customWidth="1"/>
    <col min="9" max="10" width="16" style="4" customWidth="1"/>
    <col min="11" max="11" width="20.5703125" style="1" customWidth="1"/>
    <col min="12" max="12" width="17.42578125" style="12" customWidth="1"/>
    <col min="13" max="16384" width="9.140625" style="1"/>
  </cols>
  <sheetData>
    <row r="1" spans="1:12" ht="19.899999999999999" customHeight="1" x14ac:dyDescent="0.25">
      <c r="A1" s="42" t="s">
        <v>0</v>
      </c>
      <c r="B1" s="37"/>
      <c r="C1" s="37"/>
      <c r="D1" s="38"/>
      <c r="E1" s="38"/>
      <c r="F1" s="38"/>
      <c r="G1" s="39"/>
      <c r="H1" s="40"/>
      <c r="I1" s="40"/>
      <c r="J1" s="40"/>
      <c r="K1" s="38"/>
      <c r="L1" s="41"/>
    </row>
    <row r="2" spans="1:12" x14ac:dyDescent="0.2">
      <c r="A2" s="37"/>
      <c r="B2" s="37"/>
      <c r="C2" s="37"/>
      <c r="D2" s="38"/>
      <c r="E2" s="38"/>
      <c r="F2" s="38"/>
      <c r="G2" s="39"/>
      <c r="H2" s="40"/>
      <c r="I2" s="40"/>
      <c r="J2" s="40"/>
      <c r="K2" s="38"/>
      <c r="L2" s="41"/>
    </row>
    <row r="3" spans="1:12" ht="19.899999999999999" customHeight="1" x14ac:dyDescent="0.2">
      <c r="A3" s="58" t="s">
        <v>14</v>
      </c>
      <c r="B3" s="128"/>
      <c r="C3" s="58" t="s">
        <v>1</v>
      </c>
      <c r="D3" s="128"/>
      <c r="E3" s="59" t="s">
        <v>8</v>
      </c>
      <c r="F3" s="128"/>
      <c r="G3" s="39"/>
      <c r="H3" s="40"/>
      <c r="I3" s="40"/>
      <c r="J3" s="40"/>
      <c r="K3" s="38"/>
      <c r="L3" s="41"/>
    </row>
    <row r="4" spans="1:12" x14ac:dyDescent="0.2">
      <c r="A4" s="37"/>
      <c r="B4" s="37"/>
      <c r="C4" s="37"/>
      <c r="D4" s="38"/>
      <c r="E4" s="38"/>
      <c r="F4" s="38"/>
      <c r="G4" s="39"/>
      <c r="H4" s="40"/>
      <c r="I4" s="40"/>
      <c r="J4" s="40"/>
      <c r="K4" s="38"/>
      <c r="L4" s="41"/>
    </row>
    <row r="5" spans="1:12" ht="22.15" customHeight="1" x14ac:dyDescent="0.25">
      <c r="A5" s="42" t="s">
        <v>38</v>
      </c>
      <c r="B5" s="37"/>
      <c r="C5" s="37"/>
      <c r="D5" s="38"/>
      <c r="E5" s="38"/>
      <c r="F5" s="38"/>
      <c r="G5" s="39"/>
      <c r="H5" s="40"/>
      <c r="I5" s="40"/>
      <c r="J5" s="40"/>
      <c r="K5" s="38"/>
      <c r="L5" s="41"/>
    </row>
    <row r="6" spans="1:12" customFormat="1" ht="15.75" x14ac:dyDescent="0.25">
      <c r="A6" s="143" t="s">
        <v>203</v>
      </c>
      <c r="B6" s="143"/>
      <c r="C6" s="143"/>
      <c r="D6" s="143"/>
      <c r="E6" s="143"/>
      <c r="F6" s="131"/>
      <c r="G6" s="132"/>
      <c r="H6" s="133"/>
      <c r="I6" s="133"/>
      <c r="J6" s="133"/>
      <c r="K6" s="131"/>
      <c r="L6" s="134"/>
    </row>
    <row r="7" spans="1:12" ht="22.15" customHeight="1" x14ac:dyDescent="0.25">
      <c r="A7" s="143" t="s">
        <v>219</v>
      </c>
      <c r="B7" s="143"/>
      <c r="C7" s="143"/>
      <c r="D7" s="143"/>
      <c r="E7" s="143"/>
      <c r="F7" s="143"/>
      <c r="G7" s="143"/>
      <c r="H7" s="143"/>
      <c r="I7" s="143"/>
      <c r="J7" s="143"/>
      <c r="K7" s="143"/>
      <c r="L7" s="143"/>
    </row>
    <row r="8" spans="1:12" ht="36.6" customHeight="1" thickBot="1" x14ac:dyDescent="0.25">
      <c r="A8" s="146"/>
      <c r="B8" s="147"/>
      <c r="C8" s="147"/>
      <c r="D8" s="147"/>
      <c r="E8" s="147"/>
      <c r="F8" s="147"/>
      <c r="G8" s="147"/>
      <c r="H8" s="147"/>
      <c r="I8" s="147"/>
      <c r="J8" s="147"/>
      <c r="K8" s="147"/>
      <c r="L8" s="147"/>
    </row>
    <row r="9" spans="1:12" ht="46.15" customHeight="1" x14ac:dyDescent="0.2">
      <c r="A9" s="99" t="s">
        <v>24</v>
      </c>
      <c r="B9" s="100" t="s">
        <v>22</v>
      </c>
      <c r="C9" s="100" t="s">
        <v>13</v>
      </c>
      <c r="D9" s="100" t="s">
        <v>2</v>
      </c>
      <c r="E9" s="101" t="s">
        <v>15</v>
      </c>
      <c r="F9" s="101" t="s">
        <v>19</v>
      </c>
      <c r="G9" s="101" t="s">
        <v>25</v>
      </c>
      <c r="H9" s="102" t="s">
        <v>20</v>
      </c>
      <c r="I9" s="101" t="s">
        <v>27</v>
      </c>
      <c r="J9" s="101" t="s">
        <v>26</v>
      </c>
      <c r="K9" s="101" t="s">
        <v>21</v>
      </c>
      <c r="L9" s="103" t="s">
        <v>23</v>
      </c>
    </row>
    <row r="10" spans="1:12" customFormat="1" ht="121.5" customHeight="1" thickBot="1" x14ac:dyDescent="0.3">
      <c r="A10" s="124">
        <v>1</v>
      </c>
      <c r="B10" s="96" t="s">
        <v>115</v>
      </c>
      <c r="C10" s="126" t="s">
        <v>116</v>
      </c>
      <c r="D10" s="125" t="s">
        <v>9</v>
      </c>
      <c r="E10" s="125">
        <v>1</v>
      </c>
      <c r="F10" s="127"/>
      <c r="G10" s="116">
        <f>F10*0.22</f>
        <v>0</v>
      </c>
      <c r="H10" s="117">
        <f t="shared" ref="H10" si="0">+F10+G10</f>
        <v>0</v>
      </c>
      <c r="I10" s="118">
        <f>E10*F10</f>
        <v>0</v>
      </c>
      <c r="J10" s="118">
        <f>K10-I10</f>
        <v>0</v>
      </c>
      <c r="K10" s="47">
        <f>+H10*E10</f>
        <v>0</v>
      </c>
      <c r="L10" s="121"/>
    </row>
    <row r="11" spans="1:12" customFormat="1" ht="21.95" customHeight="1" thickTop="1" thickBot="1" x14ac:dyDescent="0.3">
      <c r="A11" s="151" t="s">
        <v>39</v>
      </c>
      <c r="B11" s="152"/>
      <c r="C11" s="152"/>
      <c r="D11" s="152"/>
      <c r="E11" s="152"/>
      <c r="F11" s="152"/>
      <c r="G11" s="152"/>
      <c r="H11" s="152"/>
      <c r="I11" s="152"/>
      <c r="J11" s="153"/>
      <c r="K11" s="90">
        <f>SUM(I10:I10)</f>
        <v>0</v>
      </c>
    </row>
    <row r="12" spans="1:12" ht="21.95" customHeight="1" thickTop="1" thickBot="1" x14ac:dyDescent="0.25">
      <c r="A12" s="154" t="s">
        <v>40</v>
      </c>
      <c r="B12" s="149"/>
      <c r="C12" s="149"/>
      <c r="D12" s="149"/>
      <c r="E12" s="149"/>
      <c r="F12" s="149"/>
      <c r="G12" s="149"/>
      <c r="H12" s="149"/>
      <c r="I12" s="149"/>
      <c r="J12" s="155"/>
      <c r="K12" s="90">
        <f>SUM(J10:J10)</f>
        <v>0</v>
      </c>
    </row>
    <row r="13" spans="1:12" ht="21.95" customHeight="1" thickTop="1" thickBot="1" x14ac:dyDescent="0.25">
      <c r="A13" s="156" t="s">
        <v>41</v>
      </c>
      <c r="B13" s="157"/>
      <c r="C13" s="157"/>
      <c r="D13" s="157"/>
      <c r="E13" s="157"/>
      <c r="F13" s="157"/>
      <c r="G13" s="157"/>
      <c r="H13" s="157"/>
      <c r="I13" s="157"/>
      <c r="J13" s="158"/>
      <c r="K13" s="90">
        <f>SUM(K10:K10)</f>
        <v>0</v>
      </c>
    </row>
    <row r="16" spans="1:12" x14ac:dyDescent="0.2">
      <c r="A16" s="16" t="s">
        <v>3</v>
      </c>
      <c r="B16" s="17"/>
      <c r="C16" s="18" t="s">
        <v>11</v>
      </c>
      <c r="D16" s="17"/>
      <c r="E16" s="18"/>
      <c r="F16" s="18"/>
      <c r="G16" s="19"/>
      <c r="H16" s="18"/>
      <c r="I16" s="19"/>
      <c r="J16" s="8"/>
    </row>
    <row r="17" spans="1:11" x14ac:dyDescent="0.2">
      <c r="A17" s="20"/>
      <c r="B17" s="13"/>
      <c r="C17" s="13"/>
      <c r="D17" s="21"/>
      <c r="E17" s="21"/>
      <c r="F17" s="21"/>
      <c r="G17" s="22"/>
      <c r="H17" s="21"/>
      <c r="I17" s="22"/>
      <c r="J17" s="8"/>
    </row>
    <row r="18" spans="1:11" x14ac:dyDescent="0.2">
      <c r="A18" s="23" t="s">
        <v>18</v>
      </c>
      <c r="B18" s="13"/>
      <c r="C18" s="13" t="s">
        <v>16</v>
      </c>
      <c r="D18" s="13"/>
      <c r="E18" s="13"/>
      <c r="F18" s="13"/>
      <c r="G18" s="24"/>
      <c r="H18" s="60"/>
      <c r="I18" s="61"/>
    </row>
    <row r="19" spans="1:11" x14ac:dyDescent="0.2">
      <c r="A19" s="20"/>
      <c r="B19" s="13"/>
      <c r="C19" s="13"/>
      <c r="D19" s="13"/>
      <c r="E19" s="13"/>
      <c r="F19" s="13"/>
      <c r="G19" s="24"/>
      <c r="H19" s="60"/>
      <c r="I19" s="61"/>
    </row>
    <row r="20" spans="1:11" x14ac:dyDescent="0.2">
      <c r="A20" s="25" t="s">
        <v>4</v>
      </c>
      <c r="B20" s="13"/>
      <c r="C20" s="144" t="s">
        <v>169</v>
      </c>
      <c r="D20" s="144"/>
      <c r="E20" s="144"/>
      <c r="F20" s="144"/>
      <c r="G20" s="145"/>
      <c r="H20" s="62"/>
      <c r="I20" s="63"/>
      <c r="J20" s="14"/>
    </row>
    <row r="21" spans="1:11" x14ac:dyDescent="0.2">
      <c r="A21" s="26"/>
      <c r="B21" s="13"/>
      <c r="C21" s="13"/>
      <c r="D21" s="27"/>
      <c r="E21" s="27"/>
      <c r="F21" s="27"/>
      <c r="G21" s="28"/>
      <c r="H21" s="64"/>
      <c r="I21" s="65"/>
      <c r="J21" s="6"/>
      <c r="K21" s="2"/>
    </row>
    <row r="22" spans="1:11" x14ac:dyDescent="0.2">
      <c r="A22" s="25" t="s">
        <v>7</v>
      </c>
      <c r="B22" s="13"/>
      <c r="C22" s="29" t="s">
        <v>10</v>
      </c>
      <c r="D22" s="29"/>
      <c r="E22" s="29"/>
      <c r="F22" s="29"/>
      <c r="G22" s="30"/>
      <c r="H22" s="29"/>
      <c r="I22" s="30"/>
      <c r="J22" s="15"/>
    </row>
    <row r="23" spans="1:11" x14ac:dyDescent="0.2">
      <c r="A23" s="26"/>
      <c r="B23" s="13"/>
      <c r="C23" s="13"/>
      <c r="D23" s="27"/>
      <c r="E23" s="27"/>
      <c r="F23" s="27"/>
      <c r="G23" s="28"/>
      <c r="H23" s="64"/>
      <c r="I23" s="65"/>
      <c r="J23" s="6"/>
      <c r="K23" s="2"/>
    </row>
    <row r="24" spans="1:11" x14ac:dyDescent="0.2">
      <c r="A24" s="23" t="s">
        <v>44</v>
      </c>
      <c r="B24" s="13"/>
      <c r="C24" s="13" t="s">
        <v>45</v>
      </c>
      <c r="D24" s="13"/>
      <c r="E24" s="13"/>
      <c r="F24" s="13"/>
      <c r="G24" s="24"/>
      <c r="H24" s="60"/>
      <c r="I24" s="61"/>
    </row>
    <row r="25" spans="1:11" x14ac:dyDescent="0.2">
      <c r="A25" s="20"/>
      <c r="B25" s="13"/>
      <c r="C25" s="13"/>
      <c r="D25" s="13"/>
      <c r="E25" s="13"/>
      <c r="F25" s="13"/>
      <c r="G25" s="24"/>
      <c r="H25" s="60"/>
      <c r="I25" s="61"/>
    </row>
    <row r="26" spans="1:11" x14ac:dyDescent="0.2">
      <c r="A26" s="31" t="s">
        <v>12</v>
      </c>
      <c r="B26" s="32"/>
      <c r="C26" s="32"/>
      <c r="D26" s="32"/>
      <c r="E26" s="32"/>
      <c r="F26" s="32"/>
      <c r="G26" s="33"/>
      <c r="H26" s="66"/>
      <c r="I26" s="67"/>
      <c r="J26" s="10"/>
      <c r="K26" s="9"/>
    </row>
    <row r="27" spans="1:11" x14ac:dyDescent="0.2">
      <c r="A27" s="20"/>
      <c r="B27" s="13"/>
      <c r="C27" s="13"/>
      <c r="D27" s="13"/>
      <c r="E27" s="13"/>
      <c r="F27" s="13"/>
      <c r="G27" s="24"/>
      <c r="H27" s="60"/>
      <c r="I27" s="61"/>
    </row>
    <row r="28" spans="1:11" x14ac:dyDescent="0.2">
      <c r="A28" s="20" t="s">
        <v>5</v>
      </c>
      <c r="B28" s="13"/>
      <c r="C28" s="13"/>
      <c r="D28" s="13"/>
      <c r="E28" s="13"/>
      <c r="F28" s="13"/>
      <c r="G28" s="24"/>
      <c r="H28" s="60"/>
      <c r="I28" s="61"/>
    </row>
    <row r="29" spans="1:11" x14ac:dyDescent="0.2">
      <c r="A29" s="20"/>
      <c r="B29" s="13"/>
      <c r="C29" s="13"/>
      <c r="D29" s="13"/>
      <c r="E29" s="13"/>
      <c r="F29" s="13"/>
      <c r="G29" s="24"/>
      <c r="H29" s="60"/>
      <c r="I29" s="61"/>
    </row>
    <row r="30" spans="1:11" x14ac:dyDescent="0.2">
      <c r="A30" s="20" t="s">
        <v>46</v>
      </c>
      <c r="B30" s="13"/>
      <c r="C30" s="13"/>
      <c r="D30" s="13"/>
      <c r="E30" s="13"/>
      <c r="F30" s="13"/>
      <c r="G30" s="24"/>
      <c r="H30" s="60"/>
      <c r="I30" s="61"/>
    </row>
    <row r="31" spans="1:11" x14ac:dyDescent="0.2">
      <c r="A31" s="20"/>
      <c r="B31" s="13"/>
      <c r="C31" s="13"/>
      <c r="D31" s="13"/>
      <c r="E31" s="13"/>
      <c r="F31" s="13"/>
      <c r="G31" s="24"/>
      <c r="H31" s="60"/>
      <c r="I31" s="61"/>
    </row>
    <row r="32" spans="1:11" x14ac:dyDescent="0.2">
      <c r="A32" s="34" t="s">
        <v>6</v>
      </c>
      <c r="B32" s="35"/>
      <c r="C32" s="35"/>
      <c r="D32" s="35"/>
      <c r="E32" s="35"/>
      <c r="F32" s="35"/>
      <c r="G32" s="36"/>
      <c r="H32" s="68"/>
      <c r="I32" s="69"/>
    </row>
  </sheetData>
  <mergeCells count="7">
    <mergeCell ref="A6:E6"/>
    <mergeCell ref="C20:G20"/>
    <mergeCell ref="A7:L7"/>
    <mergeCell ref="A8:L8"/>
    <mergeCell ref="A11:J11"/>
    <mergeCell ref="A12:J12"/>
    <mergeCell ref="A13:J13"/>
  </mergeCells>
  <conditionalFormatting sqref="B3">
    <cfRule type="containsBlanks" dxfId="4" priority="5">
      <formula>LEN(TRIM(B3))=0</formula>
    </cfRule>
  </conditionalFormatting>
  <conditionalFormatting sqref="F10:G10">
    <cfRule type="containsBlanks" dxfId="3" priority="6">
      <formula>LEN(TRIM(F10))=0</formula>
    </cfRule>
  </conditionalFormatting>
  <conditionalFormatting sqref="L10">
    <cfRule type="containsBlanks" dxfId="2" priority="7">
      <formula>LEN(TRIM(L10))=0</formula>
    </cfRule>
  </conditionalFormatting>
  <conditionalFormatting sqref="D3">
    <cfRule type="containsBlanks" dxfId="1" priority="2">
      <formula>LEN(TRIM(D3))=0</formula>
    </cfRule>
  </conditionalFormatting>
  <conditionalFormatting sqref="F3">
    <cfRule type="containsBlanks" dxfId="0" priority="1">
      <formula>LEN(TRIM(F3))=0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17</vt:i4>
      </vt:variant>
    </vt:vector>
  </HeadingPairs>
  <TitlesOfParts>
    <vt:vector size="17" baseType="lpstr">
      <vt:lpstr>Rekapitulacija</vt:lpstr>
      <vt:lpstr>Sklop 1</vt:lpstr>
      <vt:lpstr>Sklop 2</vt:lpstr>
      <vt:lpstr>Sklop 3</vt:lpstr>
      <vt:lpstr>Sklop 4</vt:lpstr>
      <vt:lpstr>Sklop 5</vt:lpstr>
      <vt:lpstr>Sklop 6</vt:lpstr>
      <vt:lpstr>Sklop 7</vt:lpstr>
      <vt:lpstr>Sklop 8</vt:lpstr>
      <vt:lpstr>Sklop 9</vt:lpstr>
      <vt:lpstr>Sklop 10</vt:lpstr>
      <vt:lpstr>Sklop 11</vt:lpstr>
      <vt:lpstr>Sklop 12</vt:lpstr>
      <vt:lpstr>Sklop 13</vt:lpstr>
      <vt:lpstr>Sklop 14</vt:lpstr>
      <vt:lpstr>Sklop 15</vt:lpstr>
      <vt:lpstr>Sklop 16</vt:lpstr>
    </vt:vector>
  </TitlesOfParts>
  <Company>Ministrstvo za javno upravo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Polona Murko</dc:creator>
  <cp:lastModifiedBy>ZLOBKO Ana</cp:lastModifiedBy>
  <cp:lastPrinted>2023-04-04T09:00:28Z</cp:lastPrinted>
  <dcterms:created xsi:type="dcterms:W3CDTF">2016-09-16T10:35:18Z</dcterms:created>
  <dcterms:modified xsi:type="dcterms:W3CDTF">2026-06-29T07:25:28Z</dcterms:modified>
</cp:coreProperties>
</file>